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ПТО- 2025\2025 - Смирнова А.Л\2025\323388. Кишкино -Комфорт Плюс\на приказ\"/>
    </mc:Choice>
  </mc:AlternateContent>
  <bookViews>
    <workbookView xWindow="0" yWindow="0" windowWidth="28800" windowHeight="11820" activeTab="2"/>
  </bookViews>
  <sheets>
    <sheet name="ССРТ" sheetId="151" r:id="rId1"/>
    <sheet name="ССР заголовок" sheetId="147" r:id="rId2"/>
    <sheet name="ССР позиции" sheetId="146" r:id="rId3"/>
    <sheet name="справочник" sheetId="14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_xlnm._FilterDatabase" localSheetId="1" hidden="1">'ССР заголовок'!$A$2:$Q$2</definedName>
    <definedName name="_xlnm._FilterDatabase" localSheetId="2" hidden="1">'ССР позиции'!$A$2:$Y$2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_0186CCF8_AFD9_4044_ADD0_A7BBFCEBFB7D_.wvu.FilterData" localSheetId="2" hidden="1">'ССР позиции'!$A$2:$Y$2</definedName>
    <definedName name="Z_7070D3EF_5FE9_45E0_A066_554AF1B15CF1_.wvu.FilterData" localSheetId="2" hidden="1">'ССР позиции'!$A$2:$Y$2</definedName>
    <definedName name="Z_7196A322_9947_47E8_8BD0_F09196998D8A_.wvu.FilterData" localSheetId="1" hidden="1">'ССР заголовок'!$A$2:$Q$2</definedName>
    <definedName name="Z_7196A322_9947_47E8_8BD0_F09196998D8A_.wvu.FilterData" localSheetId="2" hidden="1">'ССР позиции'!$A$2:$Y$2</definedName>
    <definedName name="Z_95A4C17B_67EF_45C5_AA06_E90F6BE5EF0A_.wvu.FilterData" localSheetId="2" hidden="1">'ССР позиции'!$A$2:$Y$2</definedName>
    <definedName name="Z_9D1D1450_900B_43AB_8218_E73FA8FA5BB9_.wvu.FilterData" localSheetId="2" hidden="1">'ССР позиции'!$A$2:$Y$2</definedName>
    <definedName name="Z_C27C35CD_58B3_4C0B_B1A9_C759FEE9A3AF_.wvu.FilterData" localSheetId="2" hidden="1">'ССР позиции'!$A$2:$Y$2</definedName>
    <definedName name="Z_EBBEB145_844D_4F8E_A60D_9FF83F5341AD_.wvu.FilterData" localSheetId="2" hidden="1">'ССР позиции'!$A$2:$Y$2</definedName>
    <definedName name="Z_F4293ED5_1FF5_4F4A_9CAD_02AD5E432224_.wvu.FilterData" localSheetId="1" hidden="1">'ССР заголовок'!$A$2:$Q$2</definedName>
    <definedName name="Z_F4293ED5_1FF5_4F4A_9CAD_02AD5E432224_.wvu.FilterData" localSheetId="2" hidden="1">'ССР позиции'!$A$2:$Y$2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2">'ССР позиции'!$A$1:$Y$21</definedName>
    <definedName name="_xlnm.Print_Area" localSheetId="0">ССРТ!$A$1:$H$93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151" l="1"/>
  <c r="Y22" i="146" l="1"/>
  <c r="Y8" i="146"/>
  <c r="Y9" i="146"/>
  <c r="Y10" i="146"/>
  <c r="Y11" i="146"/>
  <c r="R21" i="146"/>
  <c r="P9" i="146"/>
  <c r="O9" i="146"/>
  <c r="Y16" i="146"/>
  <c r="P11" i="146"/>
  <c r="O11" i="146"/>
  <c r="P10" i="146"/>
  <c r="O10" i="146"/>
  <c r="A11" i="146"/>
  <c r="A16" i="146"/>
  <c r="E20" i="146"/>
  <c r="F20" i="146"/>
  <c r="E19" i="146"/>
  <c r="A8" i="146"/>
  <c r="A6" i="146"/>
  <c r="A5" i="146"/>
  <c r="I96" i="151"/>
  <c r="I95" i="151"/>
  <c r="I92" i="151"/>
  <c r="G90" i="151"/>
  <c r="G91" i="151" s="1"/>
  <c r="F90" i="151"/>
  <c r="F91" i="151" s="1"/>
  <c r="E90" i="151"/>
  <c r="E91" i="151" s="1"/>
  <c r="D90" i="151"/>
  <c r="D91" i="151" s="1"/>
  <c r="I88" i="151"/>
  <c r="F87" i="151"/>
  <c r="E87" i="151"/>
  <c r="D87" i="151"/>
  <c r="G86" i="151"/>
  <c r="G87" i="151" s="1"/>
  <c r="B86" i="151"/>
  <c r="G83" i="151"/>
  <c r="F83" i="151"/>
  <c r="E83" i="151"/>
  <c r="D83" i="151"/>
  <c r="H83" i="151" s="1"/>
  <c r="H82" i="151"/>
  <c r="H81" i="151"/>
  <c r="H80" i="151"/>
  <c r="I78" i="151"/>
  <c r="F77" i="151"/>
  <c r="E77" i="151"/>
  <c r="D77" i="151"/>
  <c r="G76" i="151"/>
  <c r="H76" i="151" s="1"/>
  <c r="G75" i="151"/>
  <c r="I73" i="151"/>
  <c r="F72" i="151"/>
  <c r="J71" i="151"/>
  <c r="G71" i="151" s="1"/>
  <c r="H71" i="151" s="1"/>
  <c r="J70" i="151"/>
  <c r="G70" i="151" s="1"/>
  <c r="H70" i="151" s="1"/>
  <c r="J69" i="151"/>
  <c r="G69" i="151" s="1"/>
  <c r="H69" i="151" s="1"/>
  <c r="J68" i="151"/>
  <c r="G68" i="151" s="1"/>
  <c r="H68" i="151" s="1"/>
  <c r="J67" i="151"/>
  <c r="G67" i="151" s="1"/>
  <c r="H67" i="151" s="1"/>
  <c r="E66" i="151"/>
  <c r="D66" i="151"/>
  <c r="H66" i="151" s="1"/>
  <c r="H65" i="151"/>
  <c r="E65" i="151"/>
  <c r="D65" i="151"/>
  <c r="G62" i="151"/>
  <c r="F62" i="151"/>
  <c r="E62" i="151"/>
  <c r="E61" i="151"/>
  <c r="D61" i="151"/>
  <c r="H61" i="151" s="1"/>
  <c r="G58" i="151"/>
  <c r="F58" i="151"/>
  <c r="E58" i="151"/>
  <c r="D58" i="151"/>
  <c r="H57" i="151"/>
  <c r="H56" i="151"/>
  <c r="H55" i="151"/>
  <c r="H58" i="151" s="1"/>
  <c r="G52" i="151"/>
  <c r="F52" i="151"/>
  <c r="E52" i="151"/>
  <c r="D52" i="151"/>
  <c r="H51" i="151"/>
  <c r="H50" i="151"/>
  <c r="H52" i="151" s="1"/>
  <c r="H49" i="151"/>
  <c r="H46" i="151"/>
  <c r="G46" i="151"/>
  <c r="F46" i="151"/>
  <c r="E46" i="151"/>
  <c r="D46" i="151"/>
  <c r="H45" i="151"/>
  <c r="H44" i="151"/>
  <c r="H43" i="151"/>
  <c r="H40" i="151"/>
  <c r="G40" i="151"/>
  <c r="F40" i="151"/>
  <c r="E40" i="151"/>
  <c r="D40" i="151"/>
  <c r="H39" i="151"/>
  <c r="H38" i="151"/>
  <c r="H37" i="151"/>
  <c r="G34" i="151"/>
  <c r="F34" i="151"/>
  <c r="E34" i="151"/>
  <c r="D34" i="151"/>
  <c r="H33" i="151"/>
  <c r="H32" i="151"/>
  <c r="H31" i="151"/>
  <c r="H34" i="151" s="1"/>
  <c r="I28" i="151"/>
  <c r="G28" i="151"/>
  <c r="L27" i="151"/>
  <c r="F27" i="151" s="1"/>
  <c r="H27" i="151" s="1"/>
  <c r="K27" i="151"/>
  <c r="J27" i="151"/>
  <c r="D27" i="151" s="1"/>
  <c r="E27" i="151"/>
  <c r="L26" i="151"/>
  <c r="F26" i="151" s="1"/>
  <c r="K26" i="151"/>
  <c r="E26" i="151"/>
  <c r="H26" i="151" s="1"/>
  <c r="L25" i="151"/>
  <c r="K25" i="151"/>
  <c r="J25" i="151"/>
  <c r="H25" i="151"/>
  <c r="F25" i="151"/>
  <c r="E25" i="151"/>
  <c r="D25" i="151"/>
  <c r="L24" i="151"/>
  <c r="F24" i="151" s="1"/>
  <c r="K24" i="151"/>
  <c r="J24" i="151"/>
  <c r="E24" i="151"/>
  <c r="D24" i="151"/>
  <c r="L23" i="151"/>
  <c r="K23" i="151"/>
  <c r="E23" i="151" s="1"/>
  <c r="J23" i="151"/>
  <c r="D23" i="151" s="1"/>
  <c r="F23" i="151"/>
  <c r="H21" i="151"/>
  <c r="G21" i="151"/>
  <c r="G29" i="151" s="1"/>
  <c r="G35" i="151" s="1"/>
  <c r="G41" i="151" s="1"/>
  <c r="G47" i="151" s="1"/>
  <c r="G53" i="151" s="1"/>
  <c r="G59" i="151" s="1"/>
  <c r="G63" i="151" s="1"/>
  <c r="F21" i="151"/>
  <c r="E21" i="151"/>
  <c r="D21" i="151"/>
  <c r="O69" i="151" l="1"/>
  <c r="P69" i="151" s="1"/>
  <c r="E28" i="151"/>
  <c r="E29" i="151" s="1"/>
  <c r="E35" i="151" s="1"/>
  <c r="E41" i="151" s="1"/>
  <c r="E47" i="151" s="1"/>
  <c r="E53" i="151" s="1"/>
  <c r="E59" i="151" s="1"/>
  <c r="E63" i="151" s="1"/>
  <c r="E73" i="151" s="1"/>
  <c r="E78" i="151" s="1"/>
  <c r="E84" i="151" s="1"/>
  <c r="E88" i="151" s="1"/>
  <c r="E92" i="151" s="1"/>
  <c r="E94" i="151" s="1"/>
  <c r="E95" i="151" s="1"/>
  <c r="E96" i="151" s="1"/>
  <c r="D62" i="151"/>
  <c r="H62" i="151" s="1"/>
  <c r="E72" i="151"/>
  <c r="T17" i="146"/>
  <c r="H23" i="151"/>
  <c r="D28" i="151"/>
  <c r="D29" i="151"/>
  <c r="H24" i="151"/>
  <c r="G77" i="151"/>
  <c r="H77" i="151" s="1"/>
  <c r="H75" i="151"/>
  <c r="F28" i="151"/>
  <c r="F29" i="151" s="1"/>
  <c r="F35" i="151" s="1"/>
  <c r="F41" i="151" s="1"/>
  <c r="F47" i="151" s="1"/>
  <c r="F53" i="151" s="1"/>
  <c r="F59" i="151" s="1"/>
  <c r="F63" i="151" s="1"/>
  <c r="F73" i="151" s="1"/>
  <c r="F78" i="151" s="1"/>
  <c r="F84" i="151" s="1"/>
  <c r="F88" i="151" s="1"/>
  <c r="F92" i="151" s="1"/>
  <c r="H72" i="151"/>
  <c r="G72" i="151"/>
  <c r="G73" i="151" s="1"/>
  <c r="G78" i="151" s="1"/>
  <c r="G84" i="151" s="1"/>
  <c r="G88" i="151" s="1"/>
  <c r="G92" i="151" s="1"/>
  <c r="D72" i="151"/>
  <c r="H86" i="151"/>
  <c r="H87" i="151" s="1"/>
  <c r="H90" i="151"/>
  <c r="H91" i="151" s="1"/>
  <c r="Y5" i="146"/>
  <c r="Y6" i="146"/>
  <c r="Y7" i="146"/>
  <c r="Y12" i="146"/>
  <c r="Y13" i="146"/>
  <c r="Y14" i="146"/>
  <c r="Y15" i="146"/>
  <c r="H28" i="151" l="1"/>
  <c r="G95" i="151"/>
  <c r="G96" i="151" s="1"/>
  <c r="F94" i="151"/>
  <c r="F95" i="151" s="1"/>
  <c r="F96" i="151" s="1"/>
  <c r="H29" i="151"/>
  <c r="H35" i="151" s="1"/>
  <c r="H41" i="151" s="1"/>
  <c r="H47" i="151" s="1"/>
  <c r="H53" i="151" s="1"/>
  <c r="H59" i="151" s="1"/>
  <c r="H63" i="151" s="1"/>
  <c r="H73" i="151" s="1"/>
  <c r="H78" i="151" s="1"/>
  <c r="H84" i="151" s="1"/>
  <c r="H88" i="151" s="1"/>
  <c r="H92" i="151" s="1"/>
  <c r="D35" i="151"/>
  <c r="D41" i="151" s="1"/>
  <c r="D47" i="151" s="1"/>
  <c r="D53" i="151" s="1"/>
  <c r="D59" i="151" s="1"/>
  <c r="D63" i="151" s="1"/>
  <c r="D73" i="151" s="1"/>
  <c r="D78" i="151" s="1"/>
  <c r="D84" i="151" s="1"/>
  <c r="D88" i="151" s="1"/>
  <c r="D92" i="151" s="1"/>
  <c r="H94" i="151" l="1"/>
  <c r="H95" i="151" s="1"/>
  <c r="H96" i="151" s="1"/>
  <c r="L92" i="151"/>
  <c r="M92" i="151" s="1"/>
  <c r="D94" i="151"/>
  <c r="D95" i="151" s="1"/>
  <c r="D96" i="151" s="1"/>
  <c r="A4" i="146"/>
  <c r="A3" i="146" s="1"/>
  <c r="A7" i="146" s="1"/>
  <c r="A3" i="147"/>
  <c r="N20" i="146" l="1"/>
  <c r="X3" i="146" l="1"/>
  <c r="Y3" i="146"/>
  <c r="V20" i="146" l="1"/>
  <c r="X19" i="146" l="1"/>
  <c r="X10" i="146" l="1"/>
  <c r="X18" i="146" l="1"/>
  <c r="X17" i="146"/>
  <c r="X20" i="146" l="1"/>
  <c r="Y19" i="146"/>
  <c r="Y4" i="146" l="1"/>
  <c r="Y18" i="146" l="1"/>
  <c r="Y20" i="146" l="1"/>
  <c r="X12" i="146" l="1"/>
  <c r="A9" i="146"/>
  <c r="X4" i="146"/>
  <c r="A10" i="146" l="1"/>
  <c r="A12" i="146" l="1"/>
  <c r="A13" i="146" s="1"/>
  <c r="A14" i="146" s="1"/>
  <c r="A15" i="146" s="1"/>
  <c r="A17" i="146" l="1"/>
  <c r="A18" i="146" s="1"/>
  <c r="X9" i="146"/>
  <c r="A19" i="146" l="1"/>
  <c r="A20" i="146" l="1"/>
  <c r="A21" i="146" s="1"/>
  <c r="O21" i="146" l="1"/>
  <c r="S21" i="146"/>
  <c r="V21" i="146"/>
  <c r="P21" i="146"/>
  <c r="U21" i="146"/>
  <c r="Q21" i="146"/>
  <c r="J21" i="146"/>
  <c r="K21" i="146"/>
  <c r="H21" i="146"/>
  <c r="M21" i="146"/>
  <c r="G21" i="146"/>
  <c r="I21" i="146"/>
  <c r="L21" i="146"/>
  <c r="N21" i="146"/>
  <c r="X21" i="146" l="1"/>
  <c r="Y17" i="146" l="1"/>
  <c r="T21" i="146"/>
  <c r="Y21" i="146" s="1"/>
  <c r="O3" i="147" l="1"/>
  <c r="Q3" i="147"/>
  <c r="P3" i="147"/>
</calcChain>
</file>

<file path=xl/comments1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Нуштаев Денис Викторович: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пустым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Нуштаев Денис Викторович:</t>
        </r>
        <r>
          <rPr>
            <sz val="9"/>
            <color indexed="81"/>
            <rFont val="Tahoma"/>
            <family val="2"/>
            <charset val="204"/>
          </rPr>
          <t xml:space="preserve">
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Нуштаев Денис Викторович:</t>
        </r>
        <r>
          <rPr>
            <sz val="9"/>
            <color indexed="81"/>
            <rFont val="Tahoma"/>
            <family val="2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Нуштаев Денис Викторович: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Нуштаев Денис Викторович: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Нуштаев Денис Викторович: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<sst xmlns="http://schemas.openxmlformats.org/spreadsheetml/2006/main" count="210" uniqueCount="152">
  <si>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</si>
  <si>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</si>
  <si>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</si>
  <si>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</si>
  <si>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</si>
  <si>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</si>
  <si>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</si>
  <si>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</si>
  <si>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</si>
  <si>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</si>
  <si>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</si>
  <si>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Общая сметная стоимость</t>
  </si>
  <si>
    <t>Строительных работ</t>
  </si>
  <si>
    <t>Прочих затрат</t>
  </si>
  <si>
    <t>Глава 1. Подготовка территории строительства</t>
  </si>
  <si>
    <t>Итого: по главе 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</si>
  <si>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</si>
  <si>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</si>
  <si>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</si>
  <si>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</si>
  <si>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</si>
  <si>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</si>
  <si>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</si>
  <si>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</si>
  <si>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</si>
  <si>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</si>
  <si>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</si>
  <si>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</si>
  <si>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</si>
  <si>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</si>
  <si>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</si>
  <si>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</si>
  <si>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</si>
  <si>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Итого: по главе 8</t>
  </si>
  <si>
    <t>Итого: по главам 1-8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</si>
  <si>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</si>
  <si>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</si>
  <si>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</si>
  <si>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</si>
  <si>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</si>
  <si>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</si>
  <si>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</si>
  <si>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</si>
  <si>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</si>
  <si>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</si>
  <si>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</si>
  <si>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</si>
  <si>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Итого НДС</t>
  </si>
  <si>
    <t>ВСЕГО по сводному сметному расчету с НДС</t>
  </si>
  <si>
    <t>НДС</t>
  </si>
  <si>
    <t>Содержание службы заказчика-застройщика (технического надзора) строительства 2,14% (итог гл.1-9)</t>
  </si>
  <si>
    <t>Базисные цены</t>
  </si>
  <si>
    <t>Текущие цены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</si>
  <si>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</si>
  <si>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</si>
  <si>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</si>
  <si>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</si>
  <si>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</si>
  <si>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</si>
  <si>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</si>
  <si>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</si>
  <si>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</si>
  <si>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</si>
  <si>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</si>
  <si>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</si>
  <si>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</si>
  <si>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</si>
  <si>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</si>
  <si>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</si>
  <si>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</si>
  <si>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</si>
  <si>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</si>
  <si>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</si>
  <si>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</si>
  <si>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</si>
  <si>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</si>
  <si>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</si>
  <si>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</si>
  <si>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</si>
  <si>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</si>
  <si>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</si>
  <si>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</si>
  <si>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</si>
  <si>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</si>
  <si>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</si>
  <si>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</si>
  <si>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</si>
  <si>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</si>
  <si>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</si>
  <si>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</si>
  <si>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</si>
  <si>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 xml:space="preserve">Возмещение дополнительных затрат при производстве строительно-монтажных работ в зимнее время - 1,9% </t>
  </si>
  <si>
    <t>Приказ Минстроя России №332/пр от 19.06.2020, п.39.2</t>
  </si>
  <si>
    <t>Приказ Минстроя России №325/пр от 25.05.21, таб.1, п.50</t>
  </si>
  <si>
    <t>ЛСР-09-01-01</t>
  </si>
  <si>
    <t>монт</t>
  </si>
  <si>
    <t>прочие</t>
  </si>
  <si>
    <t>с НДС</t>
  </si>
  <si>
    <t>_______________________ А.Ю.Трощенков</t>
  </si>
  <si>
    <t>Постановление РФ №468 от 21.06.2010 г.</t>
  </si>
  <si>
    <t>Приказ ПАО "Россети МР" №612  от 01.07.2025 г.</t>
  </si>
  <si>
    <t>Содержание службы заказчика-застройщика  строительства 3,93% (итого гл.1-9, 12)</t>
  </si>
  <si>
    <t>Средства на возведение и разборку временных зданий и сооружений 2,5%х0,8</t>
  </si>
  <si>
    <t>НДС - 22 %</t>
  </si>
  <si>
    <t>НДС 22%</t>
  </si>
  <si>
    <t xml:space="preserve">Заместитель директора по капитальному строительству- начальник управления капитального </t>
  </si>
  <si>
    <t>строительства Южных электрических сетей - филиала ПАО "Россети Московский регион"</t>
  </si>
  <si>
    <t>Сметная стоимость (тыс.руб.)</t>
  </si>
  <si>
    <t>Монтажных 
работ</t>
  </si>
  <si>
    <t>Оборудования</t>
  </si>
  <si>
    <t>строит</t>
  </si>
  <si>
    <t>оборуд</t>
  </si>
  <si>
    <t>ЛСР-02-01-02</t>
  </si>
  <si>
    <t>Строительство ВЛЗ-10 кВ</t>
  </si>
  <si>
    <t>ЛСР-02-01-03</t>
  </si>
  <si>
    <t>ЛСР-02-01-04</t>
  </si>
  <si>
    <t>ЛСР-02-01-05</t>
  </si>
  <si>
    <t>ЛСР-09-01-02</t>
  </si>
  <si>
    <t>ЛСР-09-01-03</t>
  </si>
  <si>
    <t>ЛСР-09-01-04</t>
  </si>
  <si>
    <t xml:space="preserve">Итого: по главе 9 </t>
  </si>
  <si>
    <t>Итого: по главе 11</t>
  </si>
  <si>
    <t>Проектные работы</t>
  </si>
  <si>
    <t>ПИР</t>
  </si>
  <si>
    <t>Приказ Минстроя РФ № 421 от 04.08.2020 г.</t>
  </si>
  <si>
    <t>Непредвиденные затраты 3,0%</t>
  </si>
  <si>
    <t xml:space="preserve">ИП = </t>
  </si>
  <si>
    <t xml:space="preserve">Договор  </t>
  </si>
  <si>
    <t>ЛСР-02-01-01</t>
  </si>
  <si>
    <t>"_____"________________ 2025 г.</t>
  </si>
  <si>
    <t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t>
  </si>
  <si>
    <t>Договор № 703-ПИР от 29.07.2025 г.</t>
  </si>
  <si>
    <t>2025.12</t>
  </si>
  <si>
    <t>I-323388</t>
  </si>
  <si>
    <t>Строительство КТП-630 кВА</t>
  </si>
  <si>
    <t>Строительство КРУН-10 кВ</t>
  </si>
  <si>
    <t>Телемеханика КРУН-10 кВ</t>
  </si>
  <si>
    <t>Организация трёхфазного учета полукосвенного включения на опоре</t>
  </si>
  <si>
    <t xml:space="preserve">Средства на возведение и разборку временных зданий и сооружений 2,5% </t>
  </si>
  <si>
    <t>Приказ Минстроя России №325/пр от 25.05.21, таб.1, п.50 (КВЛ)</t>
  </si>
  <si>
    <t>Приказ Минстроя России №325/пр от 25.05.21, таб.1, п.37 (РТП)</t>
  </si>
  <si>
    <t>Возмещение дополнительных затрат при производстве строительно-монтажных работ в зимнее время - 2,1%</t>
  </si>
  <si>
    <t>ПНР ВЛ-10 кВ</t>
  </si>
  <si>
    <t>ПНР КТП</t>
  </si>
  <si>
    <t>Пред. ст-сть ТМ</t>
  </si>
  <si>
    <t>ПНР КРУН 10 кВ</t>
  </si>
  <si>
    <t>ПНР Телемеханики КРУН - 10 кВ</t>
  </si>
  <si>
    <t>'ЛСР-02-01-05</t>
  </si>
  <si>
    <t>ПНР счетчика</t>
  </si>
  <si>
    <t xml:space="preserve">  Генеральный директор ООО "ССМНУ-58"</t>
  </si>
  <si>
    <t>Калекин Г.А.</t>
  </si>
  <si>
    <t>ЛСР-09-01-05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</si>
</sst>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&quot;$&quot;#,##0_);\(&quot;$&quot;#,##0\)"/>
    <numFmt numFmtId="167" formatCode="_-* #,##0.00000_р_._-;\-* #,##0.00000_р_._-;_-* &quot;-&quot;??_р_._-;_-@_-"/>
    <numFmt numFmtId="168" formatCode="#,##0.00_ ;[Red]\-#,##0.00\ "/>
    <numFmt numFmtId="169" formatCode="_-* #,##0.00000\ _₽_-;\-* #,##0.00000\ _₽_-;_-* &quot;-&quot;?????\ _₽_-;_-@_-"/>
    <numFmt numFmtId="170" formatCode="0.00000"/>
    <numFmt numFmtId="171" formatCode="#,##0.00000"/>
    <numFmt numFmtId="172" formatCode="#,##0.00000_ ;\-#,##0.00000\ "/>
    <numFmt numFmtId="173" formatCode="#,##0.00_ ;\-#,##0.00\ "/>
    <numFmt numFmtId="174" formatCode="_-* #,##0.00000_р_._-;\-* #,##0.00000_р_._-;_-* &quot;-&quot;???_р_._-;_-@_-"/>
  </numFmts>
  <fonts count="89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indexed="64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sz val="12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indexed="64"/>
      <name val="Calibri"/>
      <family val="2"/>
      <charset val="204"/>
    </font>
    <font>
      <sz val="8"/>
      <color indexed="64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Calibri"/>
      <family val="2"/>
      <charset val="204"/>
    </font>
    <font>
      <sz val="12"/>
      <color indexed="64"/>
      <name val="Arial"/>
      <family val="2"/>
      <charset val="204"/>
    </font>
    <font>
      <b/>
      <i/>
      <sz val="11"/>
      <color rgb="FFFF0000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92">
    <xf numFmtId="0" fontId="0" fillId="0" borderId="0" applyNumberFormat="0"/>
    <xf numFmtId="0" fontId="15" fillId="0" borderId="1">
      <alignment horizontal="center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5" fillId="0" borderId="1">
      <alignment horizontal="center"/>
    </xf>
    <xf numFmtId="0" fontId="15" fillId="0" borderId="0">
      <alignment vertical="top"/>
    </xf>
    <xf numFmtId="0" fontId="15" fillId="0" borderId="0">
      <alignment horizontal="righ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1">
      <alignment horizontal="center" wrapText="1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6" fillId="0" borderId="0"/>
    <xf numFmtId="0" fontId="13" fillId="0" borderId="0" applyNumberFormat="0"/>
    <xf numFmtId="0" fontId="14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13" fillId="0" borderId="0" applyNumberFormat="0"/>
    <xf numFmtId="0" fontId="16" fillId="0" borderId="0"/>
    <xf numFmtId="0" fontId="14" fillId="0" borderId="0"/>
    <xf numFmtId="0" fontId="21" fillId="0" borderId="0"/>
    <xf numFmtId="0" fontId="23" fillId="0" borderId="0"/>
    <xf numFmtId="0" fontId="24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/>
    <xf numFmtId="0" fontId="13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/>
    <xf numFmtId="0" fontId="13" fillId="0" borderId="0"/>
    <xf numFmtId="0" fontId="13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 applyNumberFormat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3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17" fillId="0" borderId="0"/>
    <xf numFmtId="0" fontId="15" fillId="0" borderId="0"/>
    <xf numFmtId="0" fontId="15" fillId="0" borderId="1">
      <alignment horizontal="center" wrapText="1"/>
    </xf>
    <xf numFmtId="0" fontId="15" fillId="0" borderId="1">
      <alignment horizontal="center"/>
    </xf>
    <xf numFmtId="0" fontId="15" fillId="0" borderId="1">
      <alignment horizontal="center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center"/>
    </xf>
    <xf numFmtId="16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5" fillId="0" borderId="0">
      <alignment horizontal="left" vertical="top"/>
    </xf>
    <xf numFmtId="0" fontId="15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12" fillId="0" borderId="0"/>
    <xf numFmtId="0" fontId="16" fillId="0" borderId="0"/>
    <xf numFmtId="0" fontId="13" fillId="0" borderId="0"/>
    <xf numFmtId="0" fontId="12" fillId="0" borderId="0"/>
    <xf numFmtId="0" fontId="13" fillId="0" borderId="0" applyNumberFormat="0"/>
    <xf numFmtId="0" fontId="26" fillId="0" borderId="3"/>
    <xf numFmtId="0" fontId="11" fillId="0" borderId="0"/>
    <xf numFmtId="0" fontId="11" fillId="0" borderId="0"/>
    <xf numFmtId="0" fontId="42" fillId="0" borderId="0"/>
    <xf numFmtId="0" fontId="42" fillId="0" borderId="0"/>
    <xf numFmtId="0" fontId="44" fillId="0" borderId="0"/>
    <xf numFmtId="0" fontId="43" fillId="0" borderId="0"/>
    <xf numFmtId="0" fontId="43" fillId="0" borderId="0"/>
    <xf numFmtId="0" fontId="45" fillId="0" borderId="0" applyNumberFormat="0"/>
    <xf numFmtId="0" fontId="10" fillId="0" borderId="0"/>
    <xf numFmtId="0" fontId="10" fillId="0" borderId="0"/>
    <xf numFmtId="0" fontId="16" fillId="0" borderId="0"/>
    <xf numFmtId="9" fontId="16" fillId="0" borderId="0" applyFont="0" applyFill="0" applyBorder="0" applyAlignment="0" applyProtection="0"/>
    <xf numFmtId="0" fontId="46" fillId="0" borderId="0"/>
    <xf numFmtId="0" fontId="47" fillId="0" borderId="0"/>
    <xf numFmtId="0" fontId="26" fillId="0" borderId="0" applyNumberFormat="0"/>
    <xf numFmtId="0" fontId="48" fillId="0" borderId="0"/>
    <xf numFmtId="0" fontId="48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54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13" fillId="0" borderId="0"/>
    <xf numFmtId="0" fontId="61" fillId="0" borderId="0"/>
    <xf numFmtId="0" fontId="16" fillId="0" borderId="0"/>
  </cellStyleXfs>
  <cellXfs count="257">
    <xf numFmtId="0" fontId="0" fillId="0" borderId="0" xfId="0" applyNumberFormat="1"/>
    <xf numFmtId="0" fontId="7" fillId="0" borderId="0" xfId="182"/>
    <xf numFmtId="0" fontId="7" fillId="0" borderId="0" xfId="182" applyAlignment="1">
      <alignment horizontal="center"/>
    </xf>
    <xf numFmtId="0" fontId="51" fillId="5" borderId="0" xfId="182" applyFont="1" applyFill="1"/>
    <xf numFmtId="0" fontId="7" fillId="5" borderId="0" xfId="182" applyFill="1"/>
    <xf numFmtId="0" fontId="55" fillId="6" borderId="2" xfId="182" applyFont="1" applyFill="1" applyBorder="1" applyAlignment="1">
      <alignment horizontal="center" vertical="center" wrapText="1"/>
    </xf>
    <xf numFmtId="0" fontId="56" fillId="6" borderId="2" xfId="182" applyFont="1" applyFill="1" applyBorder="1" applyAlignment="1">
      <alignment horizontal="center" vertical="center" wrapText="1"/>
    </xf>
    <xf numFmtId="0" fontId="56" fillId="0" borderId="2" xfId="182" applyFont="1" applyBorder="1" applyAlignment="1">
      <alignment horizontal="center" vertical="center" wrapText="1"/>
    </xf>
    <xf numFmtId="168" fontId="51" fillId="3" borderId="9" xfId="182" applyNumberFormat="1" applyFont="1" applyFill="1" applyBorder="1" applyAlignment="1">
      <alignment horizontal="center" vertical="center" wrapText="1"/>
    </xf>
    <xf numFmtId="168" fontId="51" fillId="3" borderId="2" xfId="182" applyNumberFormat="1" applyFont="1" applyFill="1" applyBorder="1" applyAlignment="1">
      <alignment horizontal="center" vertical="center" wrapText="1"/>
    </xf>
    <xf numFmtId="0" fontId="56" fillId="5" borderId="8" xfId="182" applyFont="1" applyFill="1" applyBorder="1" applyAlignment="1">
      <alignment horizontal="center" vertical="center" wrapText="1"/>
    </xf>
    <xf numFmtId="0" fontId="7" fillId="0" borderId="8" xfId="182" applyBorder="1"/>
    <xf numFmtId="0" fontId="7" fillId="0" borderId="8" xfId="182" applyBorder="1" applyAlignment="1">
      <alignment horizontal="center"/>
    </xf>
    <xf numFmtId="0" fontId="7" fillId="3" borderId="0" xfId="182" applyFill="1"/>
    <xf numFmtId="164" fontId="0" fillId="3" borderId="8" xfId="183" applyFont="1" applyFill="1" applyBorder="1"/>
    <xf numFmtId="164" fontId="0" fillId="3" borderId="10" xfId="183" applyFont="1" applyFill="1" applyBorder="1"/>
    <xf numFmtId="164" fontId="0" fillId="3" borderId="12" xfId="183" applyFont="1" applyFill="1" applyBorder="1"/>
    <xf numFmtId="164" fontId="0" fillId="3" borderId="14" xfId="183" applyFont="1" applyFill="1" applyBorder="1"/>
    <xf numFmtId="4" fontId="7" fillId="7" borderId="0" xfId="182" applyNumberFormat="1" applyFill="1"/>
    <xf numFmtId="4" fontId="7" fillId="7" borderId="0" xfId="182" applyNumberFormat="1" applyFill="1" applyAlignment="1"/>
    <xf numFmtId="0" fontId="7" fillId="0" borderId="6" xfId="182" applyFill="1" applyBorder="1" applyAlignment="1">
      <alignment wrapText="1"/>
    </xf>
    <xf numFmtId="0" fontId="7" fillId="0" borderId="8" xfId="182" applyFill="1" applyBorder="1" applyAlignment="1">
      <alignment wrapText="1"/>
    </xf>
    <xf numFmtId="168" fontId="51" fillId="8" borderId="2" xfId="182" applyNumberFormat="1" applyFont="1" applyFill="1" applyBorder="1" applyAlignment="1">
      <alignment horizontal="center" vertical="center" wrapText="1"/>
    </xf>
    <xf numFmtId="168" fontId="51" fillId="8" borderId="9" xfId="182" applyNumberFormat="1" applyFont="1" applyFill="1" applyBorder="1" applyAlignment="1">
      <alignment horizontal="center" vertical="center" wrapText="1"/>
    </xf>
    <xf numFmtId="164" fontId="0" fillId="8" borderId="10" xfId="183" applyFont="1" applyFill="1" applyBorder="1"/>
    <xf numFmtId="164" fontId="0" fillId="8" borderId="11" xfId="183" applyFont="1" applyFill="1" applyBorder="1"/>
    <xf numFmtId="164" fontId="0" fillId="8" borderId="8" xfId="183" applyFont="1" applyFill="1" applyBorder="1"/>
    <xf numFmtId="164" fontId="0" fillId="8" borderId="13" xfId="183" applyFont="1" applyFill="1" applyBorder="1"/>
    <xf numFmtId="0" fontId="7" fillId="0" borderId="8" xfId="182" applyFill="1" applyBorder="1"/>
    <xf numFmtId="0" fontId="6" fillId="0" borderId="0" xfId="184"/>
    <xf numFmtId="49" fontId="6" fillId="0" borderId="0" xfId="184" applyNumberFormat="1"/>
    <xf numFmtId="0" fontId="51" fillId="5" borderId="0" xfId="184" applyFont="1" applyFill="1"/>
    <xf numFmtId="0" fontId="6" fillId="5" borderId="0" xfId="184" applyFill="1"/>
    <xf numFmtId="0" fontId="6" fillId="9" borderId="0" xfId="184" applyFill="1"/>
    <xf numFmtId="0" fontId="57" fillId="10" borderId="8" xfId="184" applyFont="1" applyFill="1" applyBorder="1" applyAlignment="1">
      <alignment horizontal="center" vertical="center" wrapText="1"/>
    </xf>
    <xf numFmtId="0" fontId="57" fillId="0" borderId="8" xfId="184" applyFont="1" applyBorder="1" applyAlignment="1">
      <alignment horizontal="center" vertical="center" wrapText="1"/>
    </xf>
    <xf numFmtId="0" fontId="6" fillId="0" borderId="8" xfId="184" applyBorder="1"/>
    <xf numFmtId="0" fontId="6" fillId="10" borderId="8" xfId="184" applyFill="1" applyBorder="1"/>
    <xf numFmtId="0" fontId="51" fillId="0" borderId="0" xfId="184" applyFont="1"/>
    <xf numFmtId="0" fontId="51" fillId="0" borderId="0" xfId="184" applyFont="1" applyAlignment="1">
      <alignment horizontal="center"/>
    </xf>
    <xf numFmtId="0" fontId="6" fillId="0" borderId="0" xfId="184" applyAlignment="1">
      <alignment horizontal="center"/>
    </xf>
    <xf numFmtId="0" fontId="51" fillId="0" borderId="2" xfId="184" applyFont="1" applyBorder="1" applyAlignment="1">
      <alignment horizontal="center" vertical="center" wrapText="1"/>
    </xf>
    <xf numFmtId="0" fontId="56" fillId="6" borderId="2" xfId="184" applyFont="1" applyFill="1" applyBorder="1" applyAlignment="1">
      <alignment horizontal="center" vertical="center" wrapText="1"/>
    </xf>
    <xf numFmtId="0" fontId="51" fillId="9" borderId="2" xfId="184" applyFont="1" applyFill="1" applyBorder="1" applyAlignment="1">
      <alignment horizontal="center" vertical="center" wrapText="1"/>
    </xf>
    <xf numFmtId="49" fontId="51" fillId="0" borderId="2" xfId="184" applyNumberFormat="1" applyFont="1" applyBorder="1" applyAlignment="1">
      <alignment horizontal="center" vertical="center" wrapText="1"/>
    </xf>
    <xf numFmtId="0" fontId="56" fillId="0" borderId="2" xfId="184" applyFont="1" applyBorder="1" applyAlignment="1">
      <alignment horizontal="center" vertical="center" wrapText="1"/>
    </xf>
    <xf numFmtId="0" fontId="56" fillId="5" borderId="2" xfId="184" applyFont="1" applyFill="1" applyBorder="1" applyAlignment="1">
      <alignment horizontal="center" vertical="center" wrapText="1"/>
    </xf>
    <xf numFmtId="0" fontId="6" fillId="9" borderId="8" xfId="184" applyFill="1" applyBorder="1" applyAlignment="1">
      <alignment horizontal="center"/>
    </xf>
    <xf numFmtId="14" fontId="58" fillId="10" borderId="8" xfId="184" applyNumberFormat="1" applyFont="1" applyFill="1" applyBorder="1"/>
    <xf numFmtId="164" fontId="59" fillId="5" borderId="8" xfId="185" applyFont="1" applyFill="1" applyBorder="1"/>
    <xf numFmtId="164" fontId="0" fillId="3" borderId="15" xfId="183" applyFont="1" applyFill="1" applyBorder="1"/>
    <xf numFmtId="164" fontId="0" fillId="8" borderId="15" xfId="183" applyFont="1" applyFill="1" applyBorder="1"/>
    <xf numFmtId="164" fontId="0" fillId="8" borderId="16" xfId="183" applyFont="1" applyFill="1" applyBorder="1"/>
    <xf numFmtId="0" fontId="7" fillId="3" borderId="0" xfId="182" applyFill="1" applyBorder="1"/>
    <xf numFmtId="164" fontId="0" fillId="3" borderId="17" xfId="183" applyFont="1" applyFill="1" applyBorder="1"/>
    <xf numFmtId="164" fontId="0" fillId="3" borderId="18" xfId="183" applyFont="1" applyFill="1" applyBorder="1"/>
    <xf numFmtId="164" fontId="0" fillId="3" borderId="6" xfId="183" applyFont="1" applyFill="1" applyBorder="1"/>
    <xf numFmtId="0" fontId="56" fillId="5" borderId="2" xfId="182" applyFont="1" applyFill="1" applyBorder="1" applyAlignment="1">
      <alignment horizontal="center" vertical="center" wrapText="1"/>
    </xf>
    <xf numFmtId="4" fontId="6" fillId="0" borderId="0" xfId="184" applyNumberFormat="1" applyAlignment="1">
      <alignment horizontal="center"/>
    </xf>
    <xf numFmtId="0" fontId="60" fillId="2" borderId="8" xfId="186" applyFont="1" applyFill="1" applyBorder="1" applyAlignment="1">
      <alignment horizontal="left" vertical="center" wrapText="1"/>
    </xf>
    <xf numFmtId="0" fontId="60" fillId="2" borderId="5" xfId="186" applyFont="1" applyFill="1" applyBorder="1" applyAlignment="1">
      <alignment horizontal="left" vertical="center" wrapText="1"/>
    </xf>
    <xf numFmtId="0" fontId="5" fillId="0" borderId="8" xfId="182" applyFont="1" applyFill="1" applyBorder="1" applyAlignment="1">
      <alignment wrapText="1"/>
    </xf>
    <xf numFmtId="0" fontId="5" fillId="0" borderId="6" xfId="182" applyFont="1" applyFill="1" applyBorder="1" applyAlignment="1">
      <alignment wrapText="1"/>
    </xf>
    <xf numFmtId="0" fontId="7" fillId="0" borderId="15" xfId="182" applyFill="1" applyBorder="1"/>
    <xf numFmtId="0" fontId="7" fillId="0" borderId="15" xfId="182" applyBorder="1"/>
    <xf numFmtId="0" fontId="7" fillId="0" borderId="15" xfId="182" applyBorder="1" applyAlignment="1">
      <alignment horizontal="center"/>
    </xf>
    <xf numFmtId="164" fontId="7" fillId="4" borderId="0" xfId="182" applyNumberFormat="1" applyFill="1" applyBorder="1"/>
    <xf numFmtId="0" fontId="7" fillId="3" borderId="7" xfId="182" applyFill="1" applyBorder="1"/>
    <xf numFmtId="164" fontId="7" fillId="3" borderId="4" xfId="182" applyNumberFormat="1" applyFill="1" applyBorder="1"/>
    <xf numFmtId="164" fontId="7" fillId="4" borderId="7" xfId="182" applyNumberFormat="1" applyFill="1" applyBorder="1"/>
    <xf numFmtId="164" fontId="0" fillId="3" borderId="19" xfId="183" applyFont="1" applyFill="1" applyBorder="1"/>
    <xf numFmtId="164" fontId="0" fillId="3" borderId="2" xfId="183" applyFont="1" applyFill="1" applyBorder="1"/>
    <xf numFmtId="164" fontId="0" fillId="8" borderId="2" xfId="183" applyFont="1" applyFill="1" applyBorder="1"/>
    <xf numFmtId="164" fontId="0" fillId="8" borderId="20" xfId="183" applyFont="1" applyFill="1" applyBorder="1"/>
    <xf numFmtId="164" fontId="0" fillId="3" borderId="21" xfId="183" applyFont="1" applyFill="1" applyBorder="1"/>
    <xf numFmtId="164" fontId="0" fillId="3" borderId="22" xfId="183" applyFont="1" applyFill="1" applyBorder="1"/>
    <xf numFmtId="164" fontId="0" fillId="8" borderId="23" xfId="183" applyFont="1" applyFill="1" applyBorder="1"/>
    <xf numFmtId="164" fontId="7" fillId="3" borderId="8" xfId="182" applyNumberFormat="1" applyFill="1" applyBorder="1"/>
    <xf numFmtId="0" fontId="7" fillId="3" borderId="6" xfId="182" applyFill="1" applyBorder="1"/>
    <xf numFmtId="4" fontId="15" fillId="0" borderId="8" xfId="46" applyNumberFormat="1" applyFont="1" applyFill="1" applyBorder="1" applyAlignment="1">
      <alignment vertical="top" wrapText="1"/>
    </xf>
    <xf numFmtId="49" fontId="4" fillId="0" borderId="8" xfId="182" applyNumberFormat="1" applyFont="1" applyFill="1" applyBorder="1" applyAlignment="1"/>
    <xf numFmtId="0" fontId="4" fillId="0" borderId="6" xfId="182" applyFont="1" applyFill="1" applyBorder="1" applyAlignment="1">
      <alignment wrapText="1"/>
    </xf>
    <xf numFmtId="0" fontId="3" fillId="0" borderId="8" xfId="182" applyFont="1" applyFill="1" applyBorder="1" applyAlignment="1">
      <alignment wrapText="1"/>
    </xf>
    <xf numFmtId="0" fontId="3" fillId="0" borderId="6" xfId="182" applyFont="1" applyFill="1" applyBorder="1" applyAlignment="1">
      <alignment wrapText="1"/>
    </xf>
    <xf numFmtId="0" fontId="62" fillId="0" borderId="0" xfId="186" applyFont="1"/>
    <xf numFmtId="0" fontId="64" fillId="0" borderId="0" xfId="186" applyFont="1"/>
    <xf numFmtId="49" fontId="65" fillId="11" borderId="0" xfId="190" applyNumberFormat="1" applyFont="1" applyFill="1" applyBorder="1" applyAlignment="1">
      <alignment vertical="top" wrapText="1"/>
    </xf>
    <xf numFmtId="0" fontId="66" fillId="0" borderId="0" xfId="186" applyFont="1" applyAlignment="1">
      <alignment vertical="top"/>
    </xf>
    <xf numFmtId="0" fontId="66" fillId="0" borderId="0" xfId="186" applyFont="1"/>
    <xf numFmtId="0" fontId="66" fillId="0" borderId="0" xfId="186" applyFont="1" applyAlignment="1">
      <alignment horizontal="center"/>
    </xf>
    <xf numFmtId="0" fontId="62" fillId="0" borderId="0" xfId="186" applyFont="1" applyFill="1"/>
    <xf numFmtId="0" fontId="66" fillId="0" borderId="0" xfId="186" applyFont="1" applyAlignment="1">
      <alignment wrapText="1"/>
    </xf>
    <xf numFmtId="0" fontId="66" fillId="0" borderId="0" xfId="186" applyFont="1" applyAlignment="1">
      <alignment vertical="top" wrapText="1"/>
    </xf>
    <xf numFmtId="0" fontId="68" fillId="0" borderId="0" xfId="186" applyFont="1" applyFill="1" applyAlignment="1">
      <alignment horizontal="center" vertical="top" wrapText="1"/>
    </xf>
    <xf numFmtId="0" fontId="69" fillId="0" borderId="0" xfId="186" applyFont="1" applyFill="1" applyAlignment="1">
      <alignment horizontal="left" vertical="top"/>
    </xf>
    <xf numFmtId="0" fontId="70" fillId="0" borderId="0" xfId="186" applyFont="1"/>
    <xf numFmtId="0" fontId="70" fillId="0" borderId="0" xfId="186" applyFont="1" applyAlignment="1">
      <alignment horizontal="left" vertical="center"/>
    </xf>
    <xf numFmtId="0" fontId="67" fillId="0" borderId="0" xfId="186" applyFont="1" applyAlignment="1">
      <alignment horizontal="left"/>
    </xf>
    <xf numFmtId="0" fontId="70" fillId="0" borderId="0" xfId="186" applyNumberFormat="1" applyFont="1" applyFill="1" applyAlignment="1">
      <alignment horizontal="center"/>
    </xf>
    <xf numFmtId="0" fontId="51" fillId="0" borderId="0" xfId="186" applyFont="1" applyAlignment="1">
      <alignment vertical="center" wrapText="1"/>
    </xf>
    <xf numFmtId="0" fontId="51" fillId="0" borderId="0" xfId="186" applyFont="1"/>
    <xf numFmtId="0" fontId="71" fillId="0" borderId="8" xfId="186" applyFont="1" applyBorder="1" applyAlignment="1">
      <alignment horizontal="center" vertical="center" wrapText="1"/>
    </xf>
    <xf numFmtId="0" fontId="71" fillId="0" borderId="8" xfId="186" applyFont="1" applyBorder="1" applyAlignment="1">
      <alignment horizontal="center" vertical="center"/>
    </xf>
    <xf numFmtId="0" fontId="71" fillId="0" borderId="8" xfId="186" applyFont="1" applyFill="1" applyBorder="1" applyAlignment="1">
      <alignment horizontal="center" vertical="center"/>
    </xf>
    <xf numFmtId="0" fontId="51" fillId="0" borderId="0" xfId="186" applyFont="1" applyAlignment="1">
      <alignment horizontal="center" vertical="center"/>
    </xf>
    <xf numFmtId="0" fontId="72" fillId="0" borderId="6" xfId="186" applyFont="1" applyBorder="1" applyAlignment="1">
      <alignment vertical="center" wrapText="1"/>
    </xf>
    <xf numFmtId="0" fontId="60" fillId="0" borderId="2" xfId="186" applyFont="1" applyFill="1" applyBorder="1" applyAlignment="1">
      <alignment horizontal="center" vertical="center"/>
    </xf>
    <xf numFmtId="0" fontId="5" fillId="0" borderId="8" xfId="186" applyBorder="1" applyAlignment="1">
      <alignment horizontal="center" vertical="center"/>
    </xf>
    <xf numFmtId="0" fontId="5" fillId="0" borderId="0" xfId="186" applyAlignment="1">
      <alignment horizontal="center" vertical="center"/>
    </xf>
    <xf numFmtId="0" fontId="60" fillId="0" borderId="8" xfId="186" applyFont="1" applyBorder="1" applyAlignment="1">
      <alignment horizontal="center" vertical="center"/>
    </xf>
    <xf numFmtId="49" fontId="73" fillId="0" borderId="8" xfId="186" applyNumberFormat="1" applyFont="1" applyBorder="1" applyAlignment="1">
      <alignment horizontal="center" vertical="center"/>
    </xf>
    <xf numFmtId="0" fontId="73" fillId="2" borderId="8" xfId="186" applyFont="1" applyFill="1" applyBorder="1" applyAlignment="1">
      <alignment horizontal="left" vertical="center" wrapText="1"/>
    </xf>
    <xf numFmtId="172" fontId="60" fillId="0" borderId="8" xfId="187" applyNumberFormat="1" applyFont="1" applyFill="1" applyBorder="1" applyAlignment="1">
      <alignment horizontal="center" vertical="center"/>
    </xf>
    <xf numFmtId="0" fontId="72" fillId="0" borderId="8" xfId="186" applyFont="1" applyBorder="1" applyAlignment="1">
      <alignment horizontal="left" vertical="center" wrapText="1"/>
    </xf>
    <xf numFmtId="167" fontId="74" fillId="0" borderId="8" xfId="187" applyNumberFormat="1" applyFont="1" applyFill="1" applyBorder="1" applyAlignment="1">
      <alignment horizontal="center" vertical="center"/>
    </xf>
    <xf numFmtId="165" fontId="5" fillId="0" borderId="8" xfId="186" applyNumberFormat="1" applyBorder="1" applyAlignment="1">
      <alignment horizontal="center" vertical="center"/>
    </xf>
    <xf numFmtId="167" fontId="75" fillId="0" borderId="8" xfId="187" applyNumberFormat="1" applyFont="1" applyFill="1" applyBorder="1" applyAlignment="1">
      <alignment horizontal="center" vertical="center"/>
    </xf>
    <xf numFmtId="0" fontId="76" fillId="0" borderId="8" xfId="186" applyFont="1" applyBorder="1" applyAlignment="1">
      <alignment horizontal="center" vertical="center"/>
    </xf>
    <xf numFmtId="0" fontId="76" fillId="0" borderId="0" xfId="186" applyFont="1" applyAlignment="1">
      <alignment horizontal="center" vertical="center"/>
    </xf>
    <xf numFmtId="0" fontId="60" fillId="0" borderId="8" xfId="186" applyFont="1" applyFill="1" applyBorder="1" applyAlignment="1">
      <alignment horizontal="center" vertical="center"/>
    </xf>
    <xf numFmtId="167" fontId="60" fillId="0" borderId="8" xfId="187" applyNumberFormat="1" applyFont="1" applyFill="1" applyBorder="1" applyAlignment="1">
      <alignment horizontal="center" vertical="center"/>
    </xf>
    <xf numFmtId="167" fontId="70" fillId="0" borderId="8" xfId="187" applyNumberFormat="1" applyFont="1" applyFill="1" applyBorder="1" applyAlignment="1">
      <alignment horizontal="center" vertical="center"/>
    </xf>
    <xf numFmtId="43" fontId="5" fillId="0" borderId="8" xfId="186" applyNumberFormat="1" applyBorder="1" applyAlignment="1">
      <alignment horizontal="center" vertical="center"/>
    </xf>
    <xf numFmtId="4" fontId="5" fillId="0" borderId="8" xfId="186" applyNumberFormat="1" applyBorder="1" applyAlignment="1">
      <alignment horizontal="center" vertical="center"/>
    </xf>
    <xf numFmtId="0" fontId="73" fillId="0" borderId="8" xfId="186" applyFont="1" applyBorder="1" applyAlignment="1">
      <alignment horizontal="left" vertical="center" wrapText="1"/>
    </xf>
    <xf numFmtId="0" fontId="60" fillId="0" borderId="6" xfId="186" applyFont="1" applyFill="1" applyBorder="1" applyAlignment="1">
      <alignment horizontal="center" vertical="center"/>
    </xf>
    <xf numFmtId="0" fontId="73" fillId="0" borderId="5" xfId="186" applyFont="1" applyBorder="1" applyAlignment="1">
      <alignment horizontal="left" vertical="center" wrapText="1"/>
    </xf>
    <xf numFmtId="165" fontId="51" fillId="0" borderId="0" xfId="186" applyNumberFormat="1" applyFont="1" applyAlignment="1">
      <alignment horizontal="center" vertical="center"/>
    </xf>
    <xf numFmtId="0" fontId="76" fillId="0" borderId="0" xfId="186" applyFont="1" applyBorder="1" applyAlignment="1">
      <alignment horizontal="center" vertical="center"/>
    </xf>
    <xf numFmtId="167" fontId="72" fillId="0" borderId="8" xfId="187" applyNumberFormat="1" applyFont="1" applyFill="1" applyBorder="1" applyAlignment="1">
      <alignment horizontal="center" vertical="center"/>
    </xf>
    <xf numFmtId="167" fontId="77" fillId="0" borderId="8" xfId="187" applyNumberFormat="1" applyFont="1" applyFill="1" applyBorder="1" applyAlignment="1">
      <alignment horizontal="center" vertical="center"/>
    </xf>
    <xf numFmtId="169" fontId="76" fillId="0" borderId="0" xfId="186" applyNumberFormat="1" applyFont="1" applyAlignment="1">
      <alignment horizontal="center" vertical="center"/>
    </xf>
    <xf numFmtId="165" fontId="72" fillId="0" borderId="2" xfId="187" applyFont="1" applyFill="1" applyBorder="1" applyAlignment="1">
      <alignment horizontal="center" vertical="center"/>
    </xf>
    <xf numFmtId="165" fontId="70" fillId="0" borderId="8" xfId="187" applyFont="1" applyFill="1" applyBorder="1" applyAlignment="1">
      <alignment horizontal="center" vertical="center"/>
    </xf>
    <xf numFmtId="165" fontId="78" fillId="0" borderId="8" xfId="187" applyFont="1" applyFill="1" applyBorder="1" applyAlignment="1">
      <alignment horizontal="center" vertical="center"/>
    </xf>
    <xf numFmtId="167" fontId="60" fillId="0" borderId="8" xfId="186" applyNumberFormat="1" applyFont="1" applyFill="1" applyBorder="1" applyAlignment="1">
      <alignment horizontal="center" vertical="center"/>
    </xf>
    <xf numFmtId="165" fontId="75" fillId="0" borderId="8" xfId="187" applyFont="1" applyFill="1" applyBorder="1" applyAlignment="1">
      <alignment horizontal="center" vertical="center"/>
    </xf>
    <xf numFmtId="167" fontId="72" fillId="0" borderId="2" xfId="187" applyNumberFormat="1" applyFont="1" applyFill="1" applyBorder="1" applyAlignment="1">
      <alignment horizontal="center" vertical="center"/>
    </xf>
    <xf numFmtId="167" fontId="78" fillId="0" borderId="8" xfId="187" applyNumberFormat="1" applyFont="1" applyFill="1" applyBorder="1" applyAlignment="1">
      <alignment horizontal="center" vertical="center"/>
    </xf>
    <xf numFmtId="0" fontId="72" fillId="0" borderId="6" xfId="186" applyFont="1" applyFill="1" applyBorder="1" applyAlignment="1">
      <alignment vertical="center"/>
    </xf>
    <xf numFmtId="0" fontId="79" fillId="0" borderId="8" xfId="186" applyFont="1" applyBorder="1" applyAlignment="1">
      <alignment horizontal="center" vertical="center" wrapText="1"/>
    </xf>
    <xf numFmtId="0" fontId="60" fillId="0" borderId="8" xfId="188" applyFont="1" applyFill="1" applyBorder="1" applyAlignment="1">
      <alignment horizontal="left" vertical="center" wrapText="1"/>
    </xf>
    <xf numFmtId="170" fontId="60" fillId="0" borderId="8" xfId="187" applyNumberFormat="1" applyFont="1" applyFill="1" applyBorder="1" applyAlignment="1">
      <alignment horizontal="center" vertical="center"/>
    </xf>
    <xf numFmtId="165" fontId="5" fillId="0" borderId="0" xfId="186" applyNumberFormat="1" applyAlignment="1">
      <alignment horizontal="center" vertical="center"/>
    </xf>
    <xf numFmtId="43" fontId="5" fillId="3" borderId="0" xfId="186" applyNumberFormat="1" applyFill="1" applyAlignment="1">
      <alignment horizontal="center" vertical="center"/>
    </xf>
    <xf numFmtId="43" fontId="5" fillId="0" borderId="0" xfId="186" applyNumberFormat="1" applyAlignment="1">
      <alignment horizontal="center" vertical="center"/>
    </xf>
    <xf numFmtId="169" fontId="5" fillId="0" borderId="0" xfId="186" applyNumberFormat="1" applyAlignment="1">
      <alignment horizontal="center" vertical="center"/>
    </xf>
    <xf numFmtId="0" fontId="60" fillId="0" borderId="8" xfId="186" applyFont="1" applyFill="1" applyBorder="1" applyAlignment="1">
      <alignment horizontal="left" vertical="center" wrapText="1"/>
    </xf>
    <xf numFmtId="171" fontId="80" fillId="0" borderId="8" xfId="187" applyNumberFormat="1" applyFont="1" applyBorder="1" applyAlignment="1">
      <alignment horizontal="center" vertical="center"/>
    </xf>
    <xf numFmtId="0" fontId="60" fillId="0" borderId="8" xfId="186" applyFont="1" applyFill="1" applyBorder="1" applyAlignment="1">
      <alignment horizontal="center" vertical="center" wrapText="1"/>
    </xf>
    <xf numFmtId="0" fontId="60" fillId="0" borderId="5" xfId="186" applyFont="1" applyFill="1" applyBorder="1" applyAlignment="1">
      <alignment horizontal="left" vertical="center" wrapText="1"/>
    </xf>
    <xf numFmtId="172" fontId="72" fillId="0" borderId="8" xfId="187" applyNumberFormat="1" applyFont="1" applyFill="1" applyBorder="1" applyAlignment="1">
      <alignment horizontal="center" vertical="center"/>
    </xf>
    <xf numFmtId="0" fontId="5" fillId="0" borderId="0" xfId="186" applyAlignment="1">
      <alignment horizontal="right" vertical="center"/>
    </xf>
    <xf numFmtId="0" fontId="81" fillId="0" borderId="8" xfId="62" applyFont="1" applyFill="1" applyBorder="1" applyAlignment="1">
      <alignment vertical="center" wrapText="1"/>
    </xf>
    <xf numFmtId="173" fontId="5" fillId="0" borderId="0" xfId="186" applyNumberFormat="1" applyAlignment="1">
      <alignment horizontal="center" vertical="center"/>
    </xf>
    <xf numFmtId="0" fontId="82" fillId="12" borderId="0" xfId="62" applyFont="1" applyFill="1" applyAlignment="1">
      <alignment horizontal="right"/>
    </xf>
    <xf numFmtId="4" fontId="82" fillId="0" borderId="0" xfId="62" applyNumberFormat="1" applyFont="1"/>
    <xf numFmtId="0" fontId="70" fillId="0" borderId="8" xfId="186" applyFont="1" applyFill="1" applyBorder="1" applyAlignment="1">
      <alignment vertical="center"/>
    </xf>
    <xf numFmtId="0" fontId="60" fillId="0" borderId="8" xfId="186" applyFont="1" applyFill="1" applyBorder="1" applyAlignment="1">
      <alignment vertical="center"/>
    </xf>
    <xf numFmtId="167" fontId="60" fillId="0" borderId="8" xfId="186" applyNumberFormat="1" applyFont="1" applyFill="1" applyBorder="1" applyAlignment="1">
      <alignment vertical="center"/>
    </xf>
    <xf numFmtId="169" fontId="82" fillId="12" borderId="0" xfId="62" applyNumberFormat="1" applyFont="1" applyFill="1" applyAlignment="1">
      <alignment horizontal="right"/>
    </xf>
    <xf numFmtId="167" fontId="72" fillId="2" borderId="8" xfId="187" applyNumberFormat="1" applyFont="1" applyFill="1" applyBorder="1" applyAlignment="1">
      <alignment horizontal="center" vertical="center"/>
    </xf>
    <xf numFmtId="0" fontId="82" fillId="12" borderId="0" xfId="62" applyFont="1" applyFill="1" applyAlignment="1">
      <alignment horizontal="right" vertical="center"/>
    </xf>
    <xf numFmtId="169" fontId="83" fillId="13" borderId="0" xfId="62" applyNumberFormat="1" applyFont="1" applyFill="1" applyBorder="1" applyAlignment="1">
      <alignment vertical="center"/>
    </xf>
    <xf numFmtId="165" fontId="72" fillId="0" borderId="8" xfId="187" applyFont="1" applyFill="1" applyBorder="1" applyAlignment="1">
      <alignment horizontal="center" vertical="center"/>
    </xf>
    <xf numFmtId="174" fontId="5" fillId="0" borderId="0" xfId="186" applyNumberFormat="1" applyAlignment="1">
      <alignment horizontal="center" vertical="center"/>
    </xf>
    <xf numFmtId="0" fontId="62" fillId="0" borderId="8" xfId="186" applyFont="1" applyFill="1" applyBorder="1" applyAlignment="1">
      <alignment vertical="center" wrapText="1"/>
    </xf>
    <xf numFmtId="0" fontId="84" fillId="0" borderId="8" xfId="186" applyFont="1" applyFill="1" applyBorder="1" applyAlignment="1">
      <alignment vertical="center"/>
    </xf>
    <xf numFmtId="0" fontId="70" fillId="0" borderId="8" xfId="186" applyFont="1" applyFill="1" applyBorder="1" applyAlignment="1">
      <alignment vertical="center" wrapText="1"/>
    </xf>
    <xf numFmtId="4" fontId="82" fillId="0" borderId="0" xfId="62" applyNumberFormat="1" applyFont="1" applyBorder="1" applyAlignment="1">
      <alignment horizontal="right"/>
    </xf>
    <xf numFmtId="4" fontId="85" fillId="3" borderId="0" xfId="62" applyNumberFormat="1" applyFont="1" applyFill="1" applyBorder="1"/>
    <xf numFmtId="0" fontId="60" fillId="0" borderId="0" xfId="186" applyFont="1" applyAlignment="1">
      <alignment horizontal="center" vertical="center"/>
    </xf>
    <xf numFmtId="0" fontId="60" fillId="0" borderId="0" xfId="186" applyFont="1" applyFill="1" applyAlignment="1">
      <alignment horizontal="center" vertical="center"/>
    </xf>
    <xf numFmtId="0" fontId="86" fillId="0" borderId="0" xfId="189" applyFont="1" applyFill="1" applyAlignment="1">
      <alignment horizontal="center"/>
    </xf>
    <xf numFmtId="0" fontId="62" fillId="0" borderId="0" xfId="189" applyFont="1" applyFill="1" applyAlignment="1">
      <alignment horizontal="center"/>
    </xf>
    <xf numFmtId="0" fontId="62" fillId="0" borderId="4" xfId="189" applyFont="1" applyFill="1" applyBorder="1" applyAlignment="1">
      <alignment horizontal="center"/>
    </xf>
    <xf numFmtId="0" fontId="86" fillId="0" borderId="4" xfId="189" applyFont="1" applyFill="1" applyBorder="1" applyAlignment="1">
      <alignment horizontal="center"/>
    </xf>
    <xf numFmtId="0" fontId="87" fillId="0" borderId="0" xfId="189" applyFont="1" applyAlignment="1">
      <alignment horizontal="center"/>
    </xf>
    <xf numFmtId="169" fontId="87" fillId="0" borderId="0" xfId="189" applyNumberFormat="1" applyFont="1" applyAlignment="1">
      <alignment horizontal="center"/>
    </xf>
    <xf numFmtId="0" fontId="78" fillId="0" borderId="0" xfId="189" applyFont="1" applyFill="1" applyAlignment="1">
      <alignment horizontal="center" vertical="center"/>
    </xf>
    <xf numFmtId="0" fontId="60" fillId="0" borderId="0" xfId="186" applyFont="1" applyAlignment="1">
      <alignment horizontal="center"/>
    </xf>
    <xf numFmtId="0" fontId="13" fillId="0" borderId="0" xfId="189" applyAlignment="1">
      <alignment horizontal="center" vertical="center"/>
    </xf>
    <xf numFmtId="0" fontId="5" fillId="0" borderId="0" xfId="186" applyFill="1" applyAlignment="1">
      <alignment horizontal="center" vertical="center"/>
    </xf>
    <xf numFmtId="0" fontId="5" fillId="0" borderId="0" xfId="186"/>
    <xf numFmtId="0" fontId="5" fillId="0" borderId="0" xfId="186" applyFill="1"/>
    <xf numFmtId="0" fontId="15" fillId="0" borderId="8" xfId="49" applyFont="1" applyFill="1" applyBorder="1"/>
    <xf numFmtId="0" fontId="2" fillId="0" borderId="8" xfId="182" applyFont="1" applyFill="1" applyBorder="1" applyAlignment="1">
      <alignment wrapText="1"/>
    </xf>
    <xf numFmtId="167" fontId="72" fillId="0" borderId="6" xfId="186" applyNumberFormat="1" applyFont="1" applyFill="1" applyBorder="1" applyAlignment="1">
      <alignment horizontal="right" vertical="center"/>
    </xf>
    <xf numFmtId="0" fontId="67" fillId="0" borderId="0" xfId="186" applyFont="1" applyAlignment="1">
      <alignment horizontal="center"/>
    </xf>
    <xf numFmtId="0" fontId="72" fillId="0" borderId="6" xfId="186" applyFont="1" applyFill="1" applyBorder="1" applyAlignment="1">
      <alignment horizontal="right" vertical="center"/>
    </xf>
    <xf numFmtId="0" fontId="66" fillId="0" borderId="0" xfId="186" applyFont="1" applyAlignment="1">
      <alignment horizontal="left"/>
    </xf>
    <xf numFmtId="0" fontId="66" fillId="0" borderId="0" xfId="186" applyFont="1" applyAlignment="1">
      <alignment horizontal="left" wrapText="1"/>
    </xf>
    <xf numFmtId="0" fontId="68" fillId="0" borderId="0" xfId="186" applyFont="1" applyAlignment="1">
      <alignment horizontal="center" vertical="top" wrapText="1"/>
    </xf>
    <xf numFmtId="0" fontId="70" fillId="0" borderId="8" xfId="186" applyFont="1" applyBorder="1" applyAlignment="1">
      <alignment horizontal="center" vertical="center" wrapText="1"/>
    </xf>
    <xf numFmtId="0" fontId="62" fillId="0" borderId="0" xfId="189" applyFont="1" applyFill="1" applyAlignment="1">
      <alignment horizontal="left"/>
    </xf>
    <xf numFmtId="0" fontId="66" fillId="0" borderId="0" xfId="186" applyFont="1" applyFill="1" applyBorder="1" applyAlignment="1">
      <alignment horizontal="center" vertical="center" wrapText="1"/>
    </xf>
    <xf numFmtId="0" fontId="70" fillId="0" borderId="0" xfId="186" applyFont="1" applyFill="1" applyBorder="1" applyAlignment="1">
      <alignment horizontal="center" vertical="center" wrapText="1"/>
    </xf>
    <xf numFmtId="0" fontId="71" fillId="0" borderId="0" xfId="186" applyFont="1" applyFill="1" applyBorder="1" applyAlignment="1">
      <alignment horizontal="center" vertical="center"/>
    </xf>
    <xf numFmtId="2" fontId="15" fillId="0" borderId="8" xfId="191" quotePrefix="1" applyNumberFormat="1" applyFont="1" applyFill="1" applyBorder="1" applyAlignment="1">
      <alignment horizontal="center" vertical="center" wrapText="1"/>
    </xf>
    <xf numFmtId="167" fontId="74" fillId="0" borderId="0" xfId="187" applyNumberFormat="1" applyFont="1" applyFill="1" applyBorder="1" applyAlignment="1">
      <alignment horizontal="center" vertical="center"/>
    </xf>
    <xf numFmtId="165" fontId="5" fillId="0" borderId="0" xfId="186" applyNumberFormat="1" applyBorder="1" applyAlignment="1">
      <alignment horizontal="center" vertical="center"/>
    </xf>
    <xf numFmtId="43" fontId="5" fillId="0" borderId="0" xfId="186" applyNumberFormat="1" applyBorder="1" applyAlignment="1">
      <alignment horizontal="center" vertical="center"/>
    </xf>
    <xf numFmtId="4" fontId="5" fillId="0" borderId="0" xfId="186" applyNumberFormat="1" applyBorder="1" applyAlignment="1">
      <alignment horizontal="center" vertical="center"/>
    </xf>
    <xf numFmtId="0" fontId="5" fillId="0" borderId="0" xfId="186" applyBorder="1" applyAlignment="1">
      <alignment horizontal="center" vertical="center"/>
    </xf>
    <xf numFmtId="167" fontId="88" fillId="0" borderId="0" xfId="187" applyNumberFormat="1" applyFont="1" applyFill="1" applyBorder="1" applyAlignment="1">
      <alignment horizontal="center" vertical="center"/>
    </xf>
    <xf numFmtId="167" fontId="77" fillId="0" borderId="0" xfId="187" applyNumberFormat="1" applyFont="1" applyFill="1" applyBorder="1" applyAlignment="1">
      <alignment horizontal="center" vertical="center"/>
    </xf>
    <xf numFmtId="165" fontId="72" fillId="0" borderId="0" xfId="187" applyFont="1" applyFill="1" applyBorder="1" applyAlignment="1">
      <alignment horizontal="center" vertical="center"/>
    </xf>
    <xf numFmtId="165" fontId="78" fillId="0" borderId="0" xfId="187" applyFont="1" applyFill="1" applyBorder="1" applyAlignment="1">
      <alignment horizontal="center" vertical="center"/>
    </xf>
    <xf numFmtId="165" fontId="75" fillId="0" borderId="0" xfId="187" applyFont="1" applyFill="1" applyBorder="1" applyAlignment="1">
      <alignment horizontal="center" vertical="center"/>
    </xf>
    <xf numFmtId="167" fontId="72" fillId="0" borderId="0" xfId="187" applyNumberFormat="1" applyFont="1" applyFill="1" applyBorder="1" applyAlignment="1">
      <alignment horizontal="center" vertical="center"/>
    </xf>
    <xf numFmtId="167" fontId="78" fillId="0" borderId="0" xfId="187" applyNumberFormat="1" applyFont="1" applyFill="1" applyBorder="1" applyAlignment="1">
      <alignment horizontal="center" vertical="center"/>
    </xf>
    <xf numFmtId="167" fontId="75" fillId="0" borderId="0" xfId="187" applyNumberFormat="1" applyFont="1" applyFill="1" applyBorder="1" applyAlignment="1">
      <alignment horizontal="center" vertical="center"/>
    </xf>
    <xf numFmtId="0" fontId="60" fillId="0" borderId="0" xfId="186" applyFont="1" applyFill="1" applyBorder="1" applyAlignment="1">
      <alignment horizontal="center" vertical="center"/>
    </xf>
    <xf numFmtId="0" fontId="15" fillId="0" borderId="5" xfId="49" applyFont="1" applyFill="1" applyBorder="1"/>
    <xf numFmtId="0" fontId="1" fillId="3" borderId="0" xfId="186" applyFont="1" applyFill="1" applyAlignment="1">
      <alignment horizontal="center" vertical="center"/>
    </xf>
    <xf numFmtId="0" fontId="79" fillId="0" borderId="5" xfId="186" applyFont="1" applyBorder="1" applyAlignment="1">
      <alignment horizontal="left" vertical="center" wrapText="1"/>
    </xf>
    <xf numFmtId="0" fontId="1" fillId="0" borderId="0" xfId="186" applyFont="1" applyAlignment="1">
      <alignment horizontal="center" vertical="center"/>
    </xf>
    <xf numFmtId="171" fontId="82" fillId="12" borderId="0" xfId="62" applyNumberFormat="1" applyFont="1" applyFill="1"/>
    <xf numFmtId="167" fontId="60" fillId="0" borderId="0" xfId="186" applyNumberFormat="1" applyFont="1" applyFill="1" applyBorder="1" applyAlignment="1">
      <alignment vertical="center"/>
    </xf>
    <xf numFmtId="167" fontId="60" fillId="0" borderId="0" xfId="187" applyNumberFormat="1" applyFont="1" applyFill="1" applyBorder="1" applyAlignment="1">
      <alignment horizontal="center" vertical="center"/>
    </xf>
    <xf numFmtId="0" fontId="73" fillId="0" borderId="7" xfId="186" applyFont="1" applyBorder="1" applyAlignment="1">
      <alignment horizontal="left" vertical="center" wrapText="1"/>
    </xf>
    <xf numFmtId="49" fontId="1" fillId="0" borderId="15" xfId="182" quotePrefix="1" applyNumberFormat="1" applyFont="1" applyFill="1" applyBorder="1" applyAlignment="1"/>
    <xf numFmtId="164" fontId="0" fillId="3" borderId="5" xfId="183" applyFont="1" applyFill="1" applyBorder="1"/>
    <xf numFmtId="0" fontId="1" fillId="0" borderId="6" xfId="182" applyFont="1" applyFill="1" applyBorder="1" applyAlignment="1">
      <alignment wrapText="1"/>
    </xf>
    <xf numFmtId="0" fontId="1" fillId="0" borderId="8" xfId="182" applyFont="1" applyFill="1" applyBorder="1" applyAlignment="1">
      <alignment wrapText="1"/>
    </xf>
    <xf numFmtId="0" fontId="62" fillId="0" borderId="0" xfId="189" applyFont="1" applyFill="1" applyAlignment="1">
      <alignment horizontal="left" wrapText="1"/>
    </xf>
    <xf numFmtId="0" fontId="62" fillId="0" borderId="0" xfId="189" applyFont="1" applyFill="1" applyAlignment="1">
      <alignment horizontal="left"/>
    </xf>
    <xf numFmtId="0" fontId="72" fillId="0" borderId="7" xfId="186" applyFont="1" applyFill="1" applyBorder="1" applyAlignment="1">
      <alignment horizontal="left" vertical="center"/>
    </xf>
    <xf numFmtId="0" fontId="75" fillId="0" borderId="6" xfId="186" applyFont="1" applyFill="1" applyBorder="1" applyAlignment="1">
      <alignment horizontal="right" vertical="center"/>
    </xf>
    <xf numFmtId="0" fontId="75" fillId="0" borderId="7" xfId="186" applyFont="1" applyFill="1" applyBorder="1" applyAlignment="1">
      <alignment horizontal="right" vertical="center"/>
    </xf>
    <xf numFmtId="0" fontId="75" fillId="0" borderId="5" xfId="186" applyFont="1" applyFill="1" applyBorder="1" applyAlignment="1">
      <alignment horizontal="right" vertical="center"/>
    </xf>
    <xf numFmtId="0" fontId="72" fillId="0" borderId="6" xfId="186" applyFont="1" applyFill="1" applyBorder="1" applyAlignment="1">
      <alignment horizontal="right" vertical="center"/>
    </xf>
    <xf numFmtId="0" fontId="72" fillId="0" borderId="7" xfId="186" applyFont="1" applyFill="1" applyBorder="1" applyAlignment="1">
      <alignment horizontal="right" vertical="center"/>
    </xf>
    <xf numFmtId="0" fontId="72" fillId="0" borderId="5" xfId="186" applyFont="1" applyFill="1" applyBorder="1" applyAlignment="1">
      <alignment horizontal="right" vertical="center"/>
    </xf>
    <xf numFmtId="0" fontId="72" fillId="0" borderId="5" xfId="186" applyFont="1" applyFill="1" applyBorder="1" applyAlignment="1">
      <alignment horizontal="left" vertical="center"/>
    </xf>
    <xf numFmtId="167" fontId="72" fillId="0" borderId="6" xfId="186" applyNumberFormat="1" applyFont="1" applyFill="1" applyBorder="1" applyAlignment="1">
      <alignment horizontal="right" vertical="center"/>
    </xf>
    <xf numFmtId="167" fontId="72" fillId="0" borderId="7" xfId="186" applyNumberFormat="1" applyFont="1" applyFill="1" applyBorder="1" applyAlignment="1">
      <alignment horizontal="right" vertical="center"/>
    </xf>
    <xf numFmtId="167" fontId="72" fillId="0" borderId="5" xfId="186" applyNumberFormat="1" applyFont="1" applyFill="1" applyBorder="1" applyAlignment="1">
      <alignment horizontal="right" vertical="center"/>
    </xf>
    <xf numFmtId="167" fontId="72" fillId="0" borderId="7" xfId="186" applyNumberFormat="1" applyFont="1" applyFill="1" applyBorder="1" applyAlignment="1">
      <alignment horizontal="left" vertical="center"/>
    </xf>
    <xf numFmtId="167" fontId="72" fillId="0" borderId="5" xfId="186" applyNumberFormat="1" applyFont="1" applyFill="1" applyBorder="1" applyAlignment="1">
      <alignment horizontal="left" vertical="center"/>
    </xf>
    <xf numFmtId="0" fontId="67" fillId="0" borderId="0" xfId="186" applyFont="1" applyAlignment="1">
      <alignment horizontal="center"/>
    </xf>
    <xf numFmtId="0" fontId="75" fillId="0" borderId="6" xfId="186" applyFont="1" applyBorder="1" applyAlignment="1">
      <alignment horizontal="right" vertical="center"/>
    </xf>
    <xf numFmtId="0" fontId="75" fillId="0" borderId="7" xfId="186" applyFont="1" applyBorder="1" applyAlignment="1">
      <alignment horizontal="right" vertical="center"/>
    </xf>
    <xf numFmtId="0" fontId="75" fillId="0" borderId="5" xfId="186" applyFont="1" applyBorder="1" applyAlignment="1">
      <alignment horizontal="right" vertical="center"/>
    </xf>
    <xf numFmtId="0" fontId="72" fillId="0" borderId="7" xfId="186" applyFont="1" applyBorder="1" applyAlignment="1">
      <alignment horizontal="left" vertical="center" wrapText="1"/>
    </xf>
    <xf numFmtId="0" fontId="66" fillId="0" borderId="4" xfId="186" applyFont="1" applyFill="1" applyBorder="1" applyAlignment="1">
      <alignment horizontal="center" vertical="center" wrapText="1"/>
    </xf>
    <xf numFmtId="0" fontId="68" fillId="0" borderId="0" xfId="186" applyFont="1" applyAlignment="1">
      <alignment horizontal="center" vertical="top" wrapText="1"/>
    </xf>
    <xf numFmtId="0" fontId="70" fillId="0" borderId="8" xfId="186" applyFont="1" applyBorder="1" applyAlignment="1">
      <alignment horizontal="center" vertical="center" wrapText="1"/>
    </xf>
    <xf numFmtId="0" fontId="70" fillId="0" borderId="8" xfId="186" applyFont="1" applyFill="1" applyBorder="1" applyAlignment="1">
      <alignment horizontal="center" vertical="center" wrapText="1"/>
    </xf>
    <xf numFmtId="167" fontId="75" fillId="0" borderId="6" xfId="186" applyNumberFormat="1" applyFont="1" applyFill="1" applyBorder="1" applyAlignment="1">
      <alignment horizontal="right" vertical="center"/>
    </xf>
    <xf numFmtId="167" fontId="75" fillId="0" borderId="7" xfId="186" applyNumberFormat="1" applyFont="1" applyFill="1" applyBorder="1" applyAlignment="1">
      <alignment horizontal="right" vertical="center"/>
    </xf>
    <xf numFmtId="167" fontId="75" fillId="0" borderId="5" xfId="186" applyNumberFormat="1" applyFont="1" applyFill="1" applyBorder="1" applyAlignment="1">
      <alignment horizontal="right" vertical="center"/>
    </xf>
    <xf numFmtId="0" fontId="63" fillId="0" borderId="0" xfId="186" applyFont="1" applyAlignment="1">
      <alignment horizontal="left"/>
    </xf>
    <xf numFmtId="0" fontId="66" fillId="0" borderId="0" xfId="186" applyFont="1" applyAlignment="1">
      <alignment horizontal="left"/>
    </xf>
    <xf numFmtId="0" fontId="66" fillId="0" borderId="0" xfId="186" applyFont="1" applyAlignment="1">
      <alignment horizontal="left" wrapText="1"/>
    </xf>
    <xf numFmtId="0" fontId="51" fillId="3" borderId="4" xfId="182" applyFont="1" applyFill="1" applyBorder="1" applyAlignment="1">
      <alignment horizontal="center"/>
    </xf>
    <xf numFmtId="0" fontId="51" fillId="8" borderId="4" xfId="182" applyFont="1" applyFill="1" applyBorder="1" applyAlignment="1">
      <alignment horizontal="center"/>
    </xf>
  </cellXfs>
  <cellStyles count="192">
    <cellStyle name="Normal" xfId="135"/>
    <cellStyle name="Normal 10" xfId="172"/>
    <cellStyle name="Normal 11" xfId="174"/>
    <cellStyle name="Normal 12" xfId="176"/>
    <cellStyle name="Normal 2" xfId="137"/>
    <cellStyle name="Normal 3" xfId="139"/>
    <cellStyle name="Normal 4" xfId="141"/>
    <cellStyle name="Normal 5" xfId="143"/>
    <cellStyle name="Normal 6" xfId="145"/>
    <cellStyle name="Normal 7" xfId="147"/>
    <cellStyle name="Normal 8" xfId="149"/>
    <cellStyle name="Normal 9" xfId="159"/>
    <cellStyle name="Акт" xfId="1"/>
    <cellStyle name="АктМТСН" xfId="2"/>
    <cellStyle name="АктМТСН 2" xfId="3"/>
    <cellStyle name="АктМТСН 3" xfId="4"/>
    <cellStyle name="ВедРесурсов" xfId="5"/>
    <cellStyle name="ВедРесурсовАкт" xfId="6"/>
    <cellStyle name="Итоги" xfId="7"/>
    <cellStyle name="ИтогоАктБазЦ" xfId="8"/>
    <cellStyle name="ИтогоАктБИМ" xfId="9"/>
    <cellStyle name="ИтогоАктБИМ 2" xfId="10"/>
    <cellStyle name="ИтогоАктБИМ 3" xfId="11"/>
    <cellStyle name="ИтогоАктРесМет" xfId="12"/>
    <cellStyle name="ИтогоАктРесМет 2" xfId="13"/>
    <cellStyle name="ИтогоАктРесМет 3" xfId="14"/>
    <cellStyle name="ИтогоАктТекЦ" xfId="15"/>
    <cellStyle name="ИтогоБазЦ" xfId="16"/>
    <cellStyle name="ИтогоБИМ" xfId="17"/>
    <cellStyle name="ИтогоБИМ 2" xfId="18"/>
    <cellStyle name="ИтогоБИМ 3" xfId="19"/>
    <cellStyle name="ИтогоРесМет" xfId="20"/>
    <cellStyle name="ИтогоРесМет 2" xfId="21"/>
    <cellStyle name="ИтогоРесМет 3" xfId="22"/>
    <cellStyle name="ИтогоТекЦ" xfId="23"/>
    <cellStyle name="ЛокСмета" xfId="24"/>
    <cellStyle name="ЛокСмМТСН" xfId="25"/>
    <cellStyle name="ЛокСмМТСН 2" xfId="26"/>
    <cellStyle name="ЛокСмМТСН 3" xfId="27"/>
    <cellStyle name="ЛокСмМТСН 4" xfId="28"/>
    <cellStyle name="М29" xfId="29"/>
    <cellStyle name="М29 2" xfId="30"/>
    <cellStyle name="М29 3" xfId="31"/>
    <cellStyle name="ОбСмета" xfId="32"/>
    <cellStyle name="ОбСмета 2" xfId="33"/>
    <cellStyle name="ОбСмета 3" xfId="34"/>
    <cellStyle name="Обычный" xfId="0" builtinId="0"/>
    <cellStyle name="Обычный 10" xfId="35"/>
    <cellStyle name="Обычный 100" xfId="177"/>
    <cellStyle name="Обычный 100 2" xfId="188"/>
    <cellStyle name="Обычный 101" xfId="181"/>
    <cellStyle name="Обычный 102" xfId="182"/>
    <cellStyle name="Обычный 103" xfId="184"/>
    <cellStyle name="Обычный 107" xfId="190"/>
    <cellStyle name="Обычный 11" xfId="36"/>
    <cellStyle name="Обычный 12" xfId="37"/>
    <cellStyle name="Обычный 13" xfId="38"/>
    <cellStyle name="Обычный 14" xfId="39"/>
    <cellStyle name="Обычный 15" xfId="40"/>
    <cellStyle name="Обычный 16" xfId="41"/>
    <cellStyle name="Обычный 17" xfId="42"/>
    <cellStyle name="Обычный 18" xfId="43"/>
    <cellStyle name="Обычный 19" xfId="44"/>
    <cellStyle name="Обычный 2" xfId="45"/>
    <cellStyle name="Обычный 2 2" xfId="46"/>
    <cellStyle name="Обычный 2 2 2" xfId="47"/>
    <cellStyle name="Обычный 2 2 2 19" xfId="191"/>
    <cellStyle name="Обычный 2 2 2 2" xfId="151"/>
    <cellStyle name="Обычный 2 2 3" xfId="48"/>
    <cellStyle name="Обычный 2 2 4 2" xfId="164"/>
    <cellStyle name="Обычный 2 3" xfId="49"/>
    <cellStyle name="Обычный 2 4 2 2" xfId="165"/>
    <cellStyle name="Обычный 2_Мартемьянова 126_12 испарав лен после замеч" xfId="50"/>
    <cellStyle name="Обычный 20" xfId="51"/>
    <cellStyle name="Обычный 21" xfId="52"/>
    <cellStyle name="Обычный 22" xfId="53"/>
    <cellStyle name="Обычный 23" xfId="54"/>
    <cellStyle name="Обычный 24" xfId="55"/>
    <cellStyle name="Обычный 25" xfId="56"/>
    <cellStyle name="Обычный 26" xfId="57"/>
    <cellStyle name="Обычный 27" xfId="58"/>
    <cellStyle name="Обычный 28" xfId="59"/>
    <cellStyle name="Обычный 29" xfId="60"/>
    <cellStyle name="Обычный 3" xfId="61"/>
    <cellStyle name="Обычный 3 2" xfId="62"/>
    <cellStyle name="Обычный 3 3" xfId="152"/>
    <cellStyle name="Обычный 3 3 2" xfId="166"/>
    <cellStyle name="Обычный 3_Мартемьянова 126_12 испарав лен после замеч" xfId="63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5" xfId="69"/>
    <cellStyle name="Обычный 36" xfId="70"/>
    <cellStyle name="Обычный 37" xfId="71"/>
    <cellStyle name="Обычный 38" xfId="72"/>
    <cellStyle name="Обычный 39" xfId="73"/>
    <cellStyle name="Обычный 4" xfId="74"/>
    <cellStyle name="Обычный 40" xfId="75"/>
    <cellStyle name="Обычный 41" xfId="76"/>
    <cellStyle name="Обычный 42" xfId="77"/>
    <cellStyle name="Обычный 43" xfId="78"/>
    <cellStyle name="Обычный 44" xfId="79"/>
    <cellStyle name="Обычный 45" xfId="80"/>
    <cellStyle name="Обычный 46" xfId="81"/>
    <cellStyle name="Обычный 47" xfId="82"/>
    <cellStyle name="Обычный 48" xfId="83"/>
    <cellStyle name="Обычный 49" xfId="84"/>
    <cellStyle name="Обычный 5" xfId="85"/>
    <cellStyle name="Обычный 50" xfId="86"/>
    <cellStyle name="Обычный 51" xfId="87"/>
    <cellStyle name="Обычный 52" xfId="88"/>
    <cellStyle name="Обычный 53" xfId="89"/>
    <cellStyle name="Обычный 54" xfId="90"/>
    <cellStyle name="Обычный 55" xfId="91"/>
    <cellStyle name="Обычный 56" xfId="92"/>
    <cellStyle name="Обычный 57" xfId="93"/>
    <cellStyle name="Обычный 58" xfId="94"/>
    <cellStyle name="Обычный 59" xfId="95"/>
    <cellStyle name="Обычный 6" xfId="96"/>
    <cellStyle name="Обычный 60" xfId="97"/>
    <cellStyle name="Обычный 61" xfId="98"/>
    <cellStyle name="Обычный 62" xfId="99"/>
    <cellStyle name="Обычный 63" xfId="100"/>
    <cellStyle name="Обычный 63 2 2" xfId="153"/>
    <cellStyle name="Обычный 63 2 2 2" xfId="150"/>
    <cellStyle name="Обычный 63 2 2 3" xfId="156"/>
    <cellStyle name="Обычный 64" xfId="101"/>
    <cellStyle name="Обычный 65" xfId="102"/>
    <cellStyle name="Обычный 65 2" xfId="179"/>
    <cellStyle name="Обычный 65 2 2" xfId="186"/>
    <cellStyle name="Обычный 65 3" xfId="189"/>
    <cellStyle name="Обычный 66" xfId="103"/>
    <cellStyle name="Обычный 67" xfId="104"/>
    <cellStyle name="Обычный 68" xfId="105"/>
    <cellStyle name="Обычный 69" xfId="106"/>
    <cellStyle name="Обычный 7" xfId="107"/>
    <cellStyle name="Обычный 70" xfId="108"/>
    <cellStyle name="Обычный 71" xfId="109"/>
    <cellStyle name="Обычный 72" xfId="110"/>
    <cellStyle name="Обычный 73" xfId="111"/>
    <cellStyle name="Обычный 73 2" xfId="157"/>
    <cellStyle name="Обычный 74" xfId="112"/>
    <cellStyle name="Обычный 75" xfId="113"/>
    <cellStyle name="Обычный 75 2" xfId="160"/>
    <cellStyle name="Обычный 76" xfId="114"/>
    <cellStyle name="Обычный 77" xfId="115"/>
    <cellStyle name="Обычный 78" xfId="116"/>
    <cellStyle name="Обычный 79" xfId="117"/>
    <cellStyle name="Обычный 8" xfId="118"/>
    <cellStyle name="Обычный 8 2" xfId="154"/>
    <cellStyle name="Обычный 80" xfId="119"/>
    <cellStyle name="Обычный 81" xfId="120"/>
    <cellStyle name="Обычный 82" xfId="134"/>
    <cellStyle name="Обычный 83" xfId="136"/>
    <cellStyle name="Обычный 84" xfId="138"/>
    <cellStyle name="Обычный 85" xfId="140"/>
    <cellStyle name="Обычный 86" xfId="142"/>
    <cellStyle name="Обычный 87" xfId="144"/>
    <cellStyle name="Обычный 88" xfId="146"/>
    <cellStyle name="Обычный 89" xfId="148"/>
    <cellStyle name="Обычный 9" xfId="121"/>
    <cellStyle name="Обычный 90" xfId="158"/>
    <cellStyle name="Обычный 91" xfId="161"/>
    <cellStyle name="Обычный 92" xfId="162"/>
    <cellStyle name="Обычный 93" xfId="163"/>
    <cellStyle name="Обычный 94" xfId="168"/>
    <cellStyle name="Обычный 95" xfId="169"/>
    <cellStyle name="Обычный 96" xfId="170"/>
    <cellStyle name="Обычный 97" xfId="171"/>
    <cellStyle name="Обычный 98" xfId="173"/>
    <cellStyle name="Обычный 99" xfId="175"/>
    <cellStyle name="Параметр" xfId="122"/>
    <cellStyle name="ПеременныеСметы" xfId="123"/>
    <cellStyle name="Процентный 2" xfId="167"/>
    <cellStyle name="РесСмета" xfId="124"/>
    <cellStyle name="СводкаСтоимРаб" xfId="125"/>
    <cellStyle name="СводРасч" xfId="126"/>
    <cellStyle name="СводРасч 2" xfId="127"/>
    <cellStyle name="СводРасч 3" xfId="128"/>
    <cellStyle name="Стиль 1_АКТ" xfId="155"/>
    <cellStyle name="Титул" xfId="129"/>
    <cellStyle name="Финансовый [0] 2" xfId="130"/>
    <cellStyle name="Финансовый 2" xfId="131"/>
    <cellStyle name="Финансовый 3" xfId="178"/>
    <cellStyle name="Финансовый 3 2" xfId="180"/>
    <cellStyle name="Финансовый 3 2 2" xfId="187"/>
    <cellStyle name="Финансовый 4" xfId="183"/>
    <cellStyle name="Финансовый 5" xfId="185"/>
    <cellStyle name="Хвост" xfId="132"/>
    <cellStyle name="Экспертиза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8;&#1054;-%202025/2025%20-%20&#1057;&#1084;&#1080;&#1088;&#1085;&#1086;&#1074;&#1072;%20&#1040;.&#1051;/2025/323388.%20&#1050;&#1080;&#1096;&#1082;&#1080;&#1085;&#1086;%20-&#1050;&#1086;&#1084;&#1092;&#1086;&#1088;&#1090;%20&#1055;&#1083;&#1102;&#1089;/323388.%20&#1050;&#1080;&#1096;&#1082;&#1080;&#1085;&#1086;%20-%20&#1050;&#1086;&#1084;&#1092;&#1086;&#1088;&#1090;%20&#1055;&#1083;&#1102;&#1089;%20&#1080;&#1090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/>
      <sheetData sheetId="1082"/>
      <sheetData sheetId="1083"/>
      <sheetData sheetId="1084"/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/>
      <sheetData sheetId="1088"/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/>
      <sheetData sheetId="1092">
        <row r="1">
          <cell r="B1">
            <v>0</v>
          </cell>
        </row>
      </sheetData>
      <sheetData sheetId="1093"/>
      <sheetData sheetId="1094"/>
      <sheetData sheetId="1095"/>
      <sheetData sheetId="1096">
        <row r="1">
          <cell r="B1">
            <v>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>
        <row r="1">
          <cell r="B1">
            <v>0</v>
          </cell>
        </row>
      </sheetData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/>
      <sheetData sheetId="1119"/>
      <sheetData sheetId="1120">
        <row r="1">
          <cell r="B1">
            <v>0</v>
          </cell>
        </row>
      </sheetData>
      <sheetData sheetId="1121"/>
      <sheetData sheetId="1122">
        <row r="1">
          <cell r="B1">
            <v>0</v>
          </cell>
        </row>
      </sheetData>
      <sheetData sheetId="1123"/>
      <sheetData sheetId="1124"/>
      <sheetData sheetId="1125">
        <row r="1">
          <cell r="B1">
            <v>0</v>
          </cell>
        </row>
      </sheetData>
      <sheetData sheetId="1126"/>
      <sheetData sheetId="1127">
        <row r="1">
          <cell r="B1">
            <v>0</v>
          </cell>
        </row>
      </sheetData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>
        <row r="1">
          <cell r="B1">
            <v>0</v>
          </cell>
        </row>
      </sheetData>
      <sheetData sheetId="1134"/>
      <sheetData sheetId="1135"/>
      <sheetData sheetId="1136"/>
      <sheetData sheetId="1137"/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/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/>
      <sheetData sheetId="1144"/>
      <sheetData sheetId="1145">
        <row r="1">
          <cell r="B1">
            <v>0</v>
          </cell>
        </row>
      </sheetData>
      <sheetData sheetId="1146"/>
      <sheetData sheetId="1147"/>
      <sheetData sheetId="1148">
        <row r="1">
          <cell r="B1">
            <v>0</v>
          </cell>
        </row>
      </sheetData>
      <sheetData sheetId="1149"/>
      <sheetData sheetId="1150"/>
      <sheetData sheetId="1151">
        <row r="1">
          <cell r="B1">
            <v>0</v>
          </cell>
        </row>
      </sheetData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>
        <row r="1">
          <cell r="B1">
            <v>0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1">
          <cell r="B1">
            <v>0</v>
          </cell>
        </row>
      </sheetData>
      <sheetData sheetId="1165"/>
      <sheetData sheetId="1166"/>
      <sheetData sheetId="1167"/>
      <sheetData sheetId="1168"/>
      <sheetData sheetId="1169"/>
      <sheetData sheetId="1170">
        <row r="1">
          <cell r="B1">
            <v>0</v>
          </cell>
        </row>
      </sheetData>
      <sheetData sheetId="1171"/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/>
      <sheetData sheetId="1175"/>
      <sheetData sheetId="1176">
        <row r="1">
          <cell r="B1">
            <v>0</v>
          </cell>
        </row>
      </sheetData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>
        <row r="1">
          <cell r="B1">
            <v>0</v>
          </cell>
        </row>
      </sheetData>
      <sheetData sheetId="1183"/>
      <sheetData sheetId="1184"/>
      <sheetData sheetId="1185"/>
      <sheetData sheetId="1186"/>
      <sheetData sheetId="1187">
        <row r="1">
          <cell r="B1">
            <v>0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>
        <row r="1">
          <cell r="B1">
            <v>0</v>
          </cell>
        </row>
      </sheetData>
      <sheetData sheetId="1202"/>
      <sheetData sheetId="1203"/>
      <sheetData sheetId="1204"/>
      <sheetData sheetId="1205"/>
      <sheetData sheetId="1206"/>
      <sheetData sheetId="1207">
        <row r="1">
          <cell r="B1">
            <v>0</v>
          </cell>
        </row>
      </sheetData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>
        <row r="1">
          <cell r="B1">
            <v>0</v>
          </cell>
        </row>
      </sheetData>
      <sheetData sheetId="1214"/>
      <sheetData sheetId="1215"/>
      <sheetData sheetId="1216"/>
      <sheetData sheetId="1217"/>
      <sheetData sheetId="1218">
        <row r="1">
          <cell r="B1">
            <v>0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>
        <row r="1">
          <cell r="B1">
            <v>0</v>
          </cell>
        </row>
      </sheetData>
      <sheetData sheetId="1231"/>
      <sheetData sheetId="1232">
        <row r="1">
          <cell r="B1">
            <v>0</v>
          </cell>
        </row>
      </sheetData>
      <sheetData sheetId="1233"/>
      <sheetData sheetId="1234"/>
      <sheetData sheetId="1235"/>
      <sheetData sheetId="1236"/>
      <sheetData sheetId="1237"/>
      <sheetData sheetId="1238">
        <row r="1">
          <cell r="B1">
            <v>0</v>
          </cell>
        </row>
      </sheetData>
      <sheetData sheetId="1239"/>
      <sheetData sheetId="1240"/>
      <sheetData sheetId="1241">
        <row r="1">
          <cell r="B1">
            <v>0</v>
          </cell>
        </row>
      </sheetData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/>
      <sheetData sheetId="1247"/>
      <sheetData sheetId="1248"/>
      <sheetData sheetId="1249">
        <row r="1">
          <cell r="B1">
            <v>0</v>
          </cell>
        </row>
      </sheetData>
      <sheetData sheetId="1250"/>
      <sheetData sheetId="1251"/>
      <sheetData sheetId="1252">
        <row r="1">
          <cell r="B1">
            <v>0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>
        <row r="1">
          <cell r="B1">
            <v>0</v>
          </cell>
        </row>
      </sheetData>
      <sheetData sheetId="1262"/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/>
      <sheetData sheetId="1279"/>
      <sheetData sheetId="1280">
        <row r="1">
          <cell r="B1">
            <v>0</v>
          </cell>
        </row>
      </sheetData>
      <sheetData sheetId="1281"/>
      <sheetData sheetId="1282"/>
      <sheetData sheetId="1283">
        <row r="1">
          <cell r="B1">
            <v>0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>
        <row r="1">
          <cell r="B1">
            <v>0</v>
          </cell>
        </row>
      </sheetData>
      <sheetData sheetId="1291"/>
      <sheetData sheetId="1292">
        <row r="1">
          <cell r="B1">
            <v>0</v>
          </cell>
        </row>
      </sheetData>
      <sheetData sheetId="1293"/>
      <sheetData sheetId="1294">
        <row r="1">
          <cell r="B1">
            <v>0</v>
          </cell>
        </row>
      </sheetData>
      <sheetData sheetId="1295"/>
      <sheetData sheetId="1296"/>
      <sheetData sheetId="1297"/>
      <sheetData sheetId="1298"/>
      <sheetData sheetId="1299">
        <row r="1">
          <cell r="B1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">
          <cell r="B1">
            <v>0</v>
          </cell>
        </row>
      </sheetData>
      <sheetData sheetId="1322"/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/>
      <sheetData sheetId="1327"/>
      <sheetData sheetId="1328"/>
      <sheetData sheetId="1329">
        <row r="1">
          <cell r="B1">
            <v>0</v>
          </cell>
        </row>
      </sheetData>
      <sheetData sheetId="1330"/>
      <sheetData sheetId="1331">
        <row r="1">
          <cell r="B1">
            <v>0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"/>
      <sheetName val="02-01-02"/>
      <sheetName val="02-01-03"/>
      <sheetName val="02-01-04"/>
      <sheetName val="02-01-05"/>
      <sheetName val="09-01-01"/>
      <sheetName val="09-01-02"/>
      <sheetName val="09-01-03"/>
      <sheetName val="09-01-04"/>
      <sheetName val="12-01-01"/>
      <sheetName val="ССРТ без сч"/>
      <sheetName val="ССРТ сч"/>
      <sheetName val="ССРТ общ.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448">
          <cell r="L448">
            <v>214981.47</v>
          </cell>
        </row>
        <row r="468">
          <cell r="L468">
            <v>29794.2</v>
          </cell>
        </row>
        <row r="488">
          <cell r="L488">
            <v>180742.63</v>
          </cell>
        </row>
      </sheetData>
      <sheetData sheetId="1">
        <row r="454">
          <cell r="L454">
            <v>210830.75</v>
          </cell>
        </row>
        <row r="474">
          <cell r="L474">
            <v>124390.51</v>
          </cell>
        </row>
        <row r="494">
          <cell r="L494">
            <v>1821735.94</v>
          </cell>
        </row>
      </sheetData>
      <sheetData sheetId="2">
        <row r="472">
          <cell r="L472">
            <v>380921.06</v>
          </cell>
        </row>
        <row r="492">
          <cell r="L492">
            <v>17313.46</v>
          </cell>
        </row>
        <row r="512">
          <cell r="L512">
            <v>1586816</v>
          </cell>
        </row>
      </sheetData>
      <sheetData sheetId="3">
        <row r="354">
          <cell r="L354">
            <v>67255.960000000006</v>
          </cell>
        </row>
        <row r="374">
          <cell r="L374">
            <v>725733.83</v>
          </cell>
        </row>
      </sheetData>
      <sheetData sheetId="4"/>
      <sheetData sheetId="5">
        <row r="152">
          <cell r="L152">
            <v>31942.62</v>
          </cell>
        </row>
      </sheetData>
      <sheetData sheetId="6">
        <row r="222">
          <cell r="L222">
            <v>119599.78</v>
          </cell>
        </row>
      </sheetData>
      <sheetData sheetId="7">
        <row r="253">
          <cell r="L253">
            <v>255540.33</v>
          </cell>
        </row>
      </sheetData>
      <sheetData sheetId="8">
        <row r="122">
          <cell r="L122">
            <v>70730.06</v>
          </cell>
        </row>
      </sheetData>
      <sheetData sheetId="9"/>
      <sheetData sheetId="10">
        <row r="28">
          <cell r="H28">
            <v>5360.5158099999999</v>
          </cell>
        </row>
        <row r="60">
          <cell r="D60">
            <v>20.168330000000001</v>
          </cell>
          <cell r="E60">
            <v>5.9688499999999998</v>
          </cell>
        </row>
        <row r="64">
          <cell r="D64">
            <v>4.1867599999999996</v>
          </cell>
          <cell r="E64">
            <v>0.58023999999999998</v>
          </cell>
        </row>
        <row r="65">
          <cell r="D65">
            <v>12.73746</v>
          </cell>
          <cell r="E65">
            <v>4.4978600000000002</v>
          </cell>
        </row>
        <row r="71">
          <cell r="H71">
            <v>5886.4681</v>
          </cell>
        </row>
        <row r="73">
          <cell r="G73">
            <v>125.97042</v>
          </cell>
        </row>
        <row r="74">
          <cell r="G74">
            <v>242.88092</v>
          </cell>
        </row>
        <row r="76">
          <cell r="H76">
            <v>6255.3194400000002</v>
          </cell>
        </row>
        <row r="86">
          <cell r="H86">
            <v>6549.0275300000003</v>
          </cell>
        </row>
        <row r="88">
          <cell r="D88">
            <v>25.314769999999999</v>
          </cell>
          <cell r="E88">
            <v>7.4940300000000004</v>
          </cell>
          <cell r="F88">
            <v>129.45085</v>
          </cell>
          <cell r="G88">
            <v>34.211170000000003</v>
          </cell>
        </row>
        <row r="90">
          <cell r="H90">
            <v>6745.4983499999998</v>
          </cell>
        </row>
        <row r="93">
          <cell r="H93">
            <v>1484.00964</v>
          </cell>
        </row>
        <row r="94">
          <cell r="H94">
            <v>8229.5079900000001</v>
          </cell>
        </row>
      </sheetData>
      <sheetData sheetId="11">
        <row r="23">
          <cell r="I23">
            <v>15.96</v>
          </cell>
          <cell r="J23">
            <v>6574.36</v>
          </cell>
          <cell r="K23">
            <v>31884.26</v>
          </cell>
        </row>
        <row r="25">
          <cell r="H25">
            <v>38.474580000000003</v>
          </cell>
        </row>
        <row r="61">
          <cell r="I61">
            <v>6278.63</v>
          </cell>
        </row>
        <row r="63">
          <cell r="H63">
            <v>44.753210000000003</v>
          </cell>
        </row>
        <row r="66">
          <cell r="G66">
            <v>1.7705900000000001</v>
          </cell>
        </row>
        <row r="68">
          <cell r="H68">
            <v>46.523800000000001</v>
          </cell>
        </row>
        <row r="78">
          <cell r="H78">
            <v>46.823799999999999</v>
          </cell>
        </row>
        <row r="82">
          <cell r="H82">
            <v>46.823799999999999</v>
          </cell>
        </row>
        <row r="85">
          <cell r="H85">
            <v>10.30123</v>
          </cell>
        </row>
        <row r="86">
          <cell r="H86">
            <v>57.125030000000002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78" zoomScaleNormal="100" workbookViewId="0">
      <selection activeCell="G95" sqref="G95"/>
    </sheetView>
  </sheetViews>
  <sheetFormatPr defaultColWidth="9.33203125" defaultRowHeight="15" x14ac:dyDescent="0.25"/>
  <cols>
    <col min="1" max="1" width="5.83203125" style="183" customWidth="1"/>
    <col min="2" max="2" width="16.83203125" style="183" customWidth="1"/>
    <col min="3" max="3" width="46.6640625" style="183" customWidth="1"/>
    <col min="4" max="4" width="17.5" style="183" customWidth="1"/>
    <col min="5" max="5" width="16.1640625" style="183" customWidth="1"/>
    <col min="6" max="6" width="16.6640625" style="183" customWidth="1"/>
    <col min="7" max="7" width="17.1640625" style="183" customWidth="1"/>
    <col min="8" max="8" width="17.33203125" style="184" customWidth="1"/>
    <col min="9" max="9" width="20.1640625" style="184" hidden="1" customWidth="1"/>
    <col min="10" max="10" width="19.1640625" style="183" customWidth="1"/>
    <col min="11" max="11" width="17.83203125" style="183" customWidth="1"/>
    <col min="12" max="12" width="16.6640625" style="183" customWidth="1"/>
    <col min="13" max="13" width="18.1640625" style="183" customWidth="1"/>
    <col min="14" max="14" width="17.6640625" style="183" customWidth="1"/>
    <col min="15" max="15" width="17" style="183" bestFit="1" customWidth="1"/>
    <col min="16" max="16" width="17.5" style="183" customWidth="1"/>
    <col min="17" max="16384" width="9.33203125" style="183"/>
  </cols>
  <sheetData>
    <row r="1" spans="1:11" s="85" customFormat="1" ht="15.75" x14ac:dyDescent="0.25">
      <c r="A1" s="84"/>
      <c r="B1" s="252" t="s">
        <v>0</v>
      </c>
      <c r="C1" s="252"/>
      <c r="D1" s="252"/>
      <c r="E1" s="252"/>
      <c r="J1" s="86"/>
      <c r="K1" s="86"/>
    </row>
    <row r="2" spans="1:11" s="85" customFormat="1" ht="15.75" x14ac:dyDescent="0.25">
      <c r="A2" s="84"/>
      <c r="B2" s="253"/>
      <c r="C2" s="253"/>
      <c r="D2" s="253"/>
      <c r="E2" s="253"/>
      <c r="J2" s="86"/>
      <c r="K2" s="86"/>
    </row>
    <row r="3" spans="1:11" s="85" customFormat="1" ht="15" customHeight="1" x14ac:dyDescent="0.25">
      <c r="A3" s="84"/>
      <c r="B3" s="87" t="s">
        <v>105</v>
      </c>
      <c r="C3" s="87"/>
      <c r="D3" s="87"/>
      <c r="E3" s="87"/>
      <c r="J3" s="86"/>
      <c r="K3" s="86"/>
    </row>
    <row r="4" spans="1:11" s="85" customFormat="1" ht="15.75" x14ac:dyDescent="0.25">
      <c r="A4" s="84"/>
      <c r="B4" s="88" t="s">
        <v>106</v>
      </c>
      <c r="C4" s="88"/>
      <c r="D4" s="88"/>
      <c r="E4" s="88"/>
      <c r="J4" s="86"/>
      <c r="K4" s="86"/>
    </row>
    <row r="5" spans="1:11" s="85" customFormat="1" ht="30" customHeight="1" x14ac:dyDescent="0.25">
      <c r="A5" s="84"/>
      <c r="B5" s="190" t="s">
        <v>98</v>
      </c>
      <c r="C5" s="190"/>
      <c r="D5" s="190"/>
      <c r="E5" s="190"/>
      <c r="F5" s="88"/>
      <c r="G5" s="253"/>
      <c r="H5" s="253"/>
      <c r="I5" s="190"/>
      <c r="J5" s="86"/>
      <c r="K5" s="86"/>
    </row>
    <row r="6" spans="1:11" s="85" customFormat="1" ht="15.75" x14ac:dyDescent="0.25">
      <c r="A6" s="84"/>
      <c r="B6" s="254" t="s">
        <v>129</v>
      </c>
      <c r="C6" s="254"/>
      <c r="D6" s="254"/>
      <c r="E6" s="254"/>
      <c r="F6" s="91"/>
      <c r="G6" s="254"/>
      <c r="H6" s="254"/>
      <c r="I6" s="191"/>
    </row>
    <row r="7" spans="1:11" s="85" customFormat="1" ht="15.75" x14ac:dyDescent="0.25">
      <c r="A7" s="84"/>
      <c r="B7" s="89" t="s">
        <v>7</v>
      </c>
      <c r="C7" s="84"/>
      <c r="D7" s="84"/>
      <c r="E7" s="84"/>
      <c r="F7" s="89"/>
      <c r="G7" s="84"/>
      <c r="H7" s="90"/>
      <c r="I7" s="90"/>
    </row>
    <row r="8" spans="1:11" s="85" customFormat="1" ht="15.75" x14ac:dyDescent="0.25">
      <c r="A8" s="84"/>
      <c r="B8" s="89"/>
      <c r="C8" s="84"/>
      <c r="D8" s="84"/>
      <c r="E8" s="84"/>
      <c r="F8" s="89"/>
      <c r="G8" s="84"/>
      <c r="H8" s="90"/>
      <c r="I8" s="90"/>
    </row>
    <row r="9" spans="1:11" s="85" customFormat="1" ht="30" customHeight="1" x14ac:dyDescent="0.35">
      <c r="A9" s="84"/>
      <c r="B9" s="240" t="s">
        <v>8</v>
      </c>
      <c r="C9" s="240"/>
      <c r="D9" s="240"/>
      <c r="E9" s="240"/>
      <c r="F9" s="240"/>
      <c r="G9" s="240"/>
      <c r="H9" s="240"/>
      <c r="I9" s="188"/>
    </row>
    <row r="10" spans="1:11" s="85" customFormat="1" ht="15.75" x14ac:dyDescent="0.25">
      <c r="A10" s="84"/>
      <c r="B10" s="89"/>
      <c r="C10" s="84"/>
      <c r="D10" s="84"/>
      <c r="E10" s="84"/>
      <c r="F10" s="89"/>
      <c r="G10" s="84"/>
      <c r="H10" s="90"/>
      <c r="I10" s="90"/>
    </row>
    <row r="11" spans="1:11" s="85" customFormat="1" ht="41.25" customHeight="1" x14ac:dyDescent="0.25">
      <c r="A11" s="91"/>
      <c r="B11" s="245" t="s">
        <v>130</v>
      </c>
      <c r="C11" s="245"/>
      <c r="D11" s="245"/>
      <c r="E11" s="245"/>
      <c r="F11" s="245"/>
      <c r="G11" s="245"/>
      <c r="H11" s="245"/>
      <c r="I11" s="195"/>
    </row>
    <row r="12" spans="1:11" s="85" customFormat="1" ht="15" customHeight="1" x14ac:dyDescent="0.25">
      <c r="A12" s="92"/>
      <c r="B12" s="246" t="s">
        <v>9</v>
      </c>
      <c r="C12" s="246"/>
      <c r="D12" s="246"/>
      <c r="E12" s="246"/>
      <c r="F12" s="246"/>
      <c r="G12" s="246"/>
      <c r="H12" s="246"/>
      <c r="I12" s="192"/>
    </row>
    <row r="13" spans="1:11" s="85" customFormat="1" ht="15" customHeight="1" x14ac:dyDescent="0.25">
      <c r="A13" s="92"/>
      <c r="B13" s="192"/>
      <c r="C13" s="192"/>
      <c r="D13" s="192"/>
      <c r="E13" s="192"/>
      <c r="F13" s="192"/>
      <c r="G13" s="192"/>
      <c r="H13" s="93"/>
      <c r="I13" s="93"/>
    </row>
    <row r="14" spans="1:11" s="85" customFormat="1" ht="15" customHeight="1" x14ac:dyDescent="0.25">
      <c r="A14" s="92"/>
      <c r="B14" s="192"/>
      <c r="C14" s="84"/>
      <c r="D14" s="94" t="s">
        <v>131</v>
      </c>
      <c r="E14" s="192"/>
      <c r="F14" s="192"/>
      <c r="G14" s="192"/>
      <c r="H14" s="93"/>
      <c r="I14" s="93"/>
    </row>
    <row r="15" spans="1:11" s="85" customFormat="1" ht="18.75" customHeight="1" x14ac:dyDescent="0.35">
      <c r="A15" s="95" t="s">
        <v>10</v>
      </c>
      <c r="B15" s="84"/>
      <c r="C15" s="96"/>
      <c r="D15" s="98" t="s">
        <v>132</v>
      </c>
      <c r="E15" s="97"/>
      <c r="F15" s="84"/>
      <c r="G15" s="188"/>
      <c r="H15" s="98" t="s">
        <v>133</v>
      </c>
      <c r="I15" s="98"/>
    </row>
    <row r="16" spans="1:11" s="100" customFormat="1" ht="18.75" customHeight="1" x14ac:dyDescent="0.25">
      <c r="A16" s="247" t="s">
        <v>1</v>
      </c>
      <c r="B16" s="247" t="s">
        <v>2</v>
      </c>
      <c r="C16" s="247" t="s">
        <v>3</v>
      </c>
      <c r="D16" s="247" t="s">
        <v>107</v>
      </c>
      <c r="E16" s="247"/>
      <c r="F16" s="247"/>
      <c r="G16" s="247"/>
      <c r="H16" s="248" t="s">
        <v>11</v>
      </c>
      <c r="I16" s="196"/>
      <c r="J16" s="99"/>
      <c r="K16" s="99"/>
    </row>
    <row r="17" spans="1:13" s="100" customFormat="1" ht="33.75" customHeight="1" x14ac:dyDescent="0.25">
      <c r="A17" s="247"/>
      <c r="B17" s="247"/>
      <c r="C17" s="247"/>
      <c r="D17" s="193" t="s">
        <v>12</v>
      </c>
      <c r="E17" s="193" t="s">
        <v>108</v>
      </c>
      <c r="F17" s="193" t="s">
        <v>109</v>
      </c>
      <c r="G17" s="193" t="s">
        <v>13</v>
      </c>
      <c r="H17" s="248"/>
      <c r="I17" s="196"/>
    </row>
    <row r="18" spans="1:13" s="104" customFormat="1" ht="12.75" customHeight="1" x14ac:dyDescent="0.2">
      <c r="A18" s="101">
        <v>1</v>
      </c>
      <c r="B18" s="101">
        <v>2</v>
      </c>
      <c r="C18" s="101">
        <v>3</v>
      </c>
      <c r="D18" s="102">
        <v>4</v>
      </c>
      <c r="E18" s="102">
        <v>5</v>
      </c>
      <c r="F18" s="102">
        <v>6</v>
      </c>
      <c r="G18" s="102">
        <v>7</v>
      </c>
      <c r="H18" s="103">
        <v>8</v>
      </c>
      <c r="I18" s="197"/>
    </row>
    <row r="19" spans="1:13" s="108" customFormat="1" ht="15.75" customHeight="1" x14ac:dyDescent="0.2">
      <c r="A19" s="105"/>
      <c r="B19" s="244" t="s">
        <v>14</v>
      </c>
      <c r="C19" s="244"/>
      <c r="D19" s="244"/>
      <c r="E19" s="244"/>
      <c r="F19" s="244"/>
      <c r="G19" s="244"/>
      <c r="H19" s="106"/>
      <c r="I19" s="106"/>
      <c r="J19" s="107" t="s">
        <v>110</v>
      </c>
      <c r="K19" s="107" t="s">
        <v>95</v>
      </c>
      <c r="L19" s="107" t="s">
        <v>111</v>
      </c>
      <c r="M19" s="107" t="s">
        <v>96</v>
      </c>
    </row>
    <row r="20" spans="1:13" s="108" customFormat="1" x14ac:dyDescent="0.2">
      <c r="A20" s="109"/>
      <c r="B20" s="110"/>
      <c r="C20" s="111"/>
      <c r="D20" s="112"/>
      <c r="E20" s="112"/>
      <c r="F20" s="113"/>
      <c r="G20" s="112"/>
      <c r="H20" s="114"/>
      <c r="I20" s="114"/>
      <c r="J20" s="115"/>
      <c r="K20" s="115"/>
      <c r="L20" s="107"/>
      <c r="M20" s="115"/>
    </row>
    <row r="21" spans="1:13" s="118" customFormat="1" x14ac:dyDescent="0.2">
      <c r="A21" s="241" t="s">
        <v>15</v>
      </c>
      <c r="B21" s="242"/>
      <c r="C21" s="243"/>
      <c r="D21" s="116">
        <f>SUM(D20:D20)</f>
        <v>0</v>
      </c>
      <c r="E21" s="116">
        <f>SUM(E20:E20)</f>
        <v>0</v>
      </c>
      <c r="F21" s="116">
        <f>SUM(F20:F20)</f>
        <v>0</v>
      </c>
      <c r="G21" s="116">
        <f>SUM(G20:G20)</f>
        <v>0</v>
      </c>
      <c r="H21" s="116">
        <f>SUM(H20:H20)</f>
        <v>0</v>
      </c>
      <c r="I21" s="116"/>
      <c r="J21" s="117"/>
      <c r="K21" s="117"/>
      <c r="L21" s="117"/>
      <c r="M21" s="117"/>
    </row>
    <row r="22" spans="1:13" s="108" customFormat="1" ht="19.5" customHeight="1" x14ac:dyDescent="0.2">
      <c r="A22" s="105"/>
      <c r="B22" s="244" t="s">
        <v>4</v>
      </c>
      <c r="C22" s="244"/>
      <c r="D22" s="244"/>
      <c r="E22" s="244"/>
      <c r="F22" s="244"/>
      <c r="G22" s="244"/>
      <c r="H22" s="106"/>
      <c r="I22" s="106"/>
      <c r="J22" s="107"/>
      <c r="K22" s="107"/>
      <c r="L22" s="107"/>
      <c r="M22" s="107"/>
    </row>
    <row r="23" spans="1:13" s="108" customFormat="1" ht="16.5" customHeight="1" x14ac:dyDescent="0.2">
      <c r="A23" s="119">
        <v>1</v>
      </c>
      <c r="B23" s="198" t="s">
        <v>128</v>
      </c>
      <c r="C23" s="124" t="s">
        <v>113</v>
      </c>
      <c r="D23" s="112">
        <f>J23/1000</f>
        <v>214.98147</v>
      </c>
      <c r="E23" s="112">
        <f>K23/1000</f>
        <v>29.7942</v>
      </c>
      <c r="F23" s="120">
        <f>L23/1000</f>
        <v>180.74262999999999</v>
      </c>
      <c r="G23" s="121"/>
      <c r="H23" s="114">
        <f t="shared" ref="H23:H24" si="0">D23+E23+F23+G23</f>
        <v>425.51829999999995</v>
      </c>
      <c r="I23" s="114"/>
      <c r="J23" s="115">
        <f>'[14]02-01-01'!L448</f>
        <v>214981.47</v>
      </c>
      <c r="K23" s="122">
        <f>'[14]02-01-01'!L468</f>
        <v>29794.2</v>
      </c>
      <c r="L23" s="123">
        <f>'[14]02-01-01'!L488</f>
        <v>180742.63</v>
      </c>
      <c r="M23" s="107"/>
    </row>
    <row r="24" spans="1:13" s="108" customFormat="1" ht="16.5" customHeight="1" x14ac:dyDescent="0.2">
      <c r="A24" s="119">
        <v>2</v>
      </c>
      <c r="B24" s="198" t="s">
        <v>112</v>
      </c>
      <c r="C24" s="124" t="s">
        <v>134</v>
      </c>
      <c r="D24" s="112">
        <f t="shared" ref="D24:E25" si="1">J24/1000</f>
        <v>210.83074999999999</v>
      </c>
      <c r="E24" s="112">
        <f t="shared" si="1"/>
        <v>124.39050999999999</v>
      </c>
      <c r="F24" s="120">
        <f>L24/1000</f>
        <v>1821.73594</v>
      </c>
      <c r="G24" s="121"/>
      <c r="H24" s="114">
        <f t="shared" si="0"/>
        <v>2156.9571999999998</v>
      </c>
      <c r="I24" s="114"/>
      <c r="J24" s="115">
        <f>'[14]02-01-02'!L454</f>
        <v>210830.75</v>
      </c>
      <c r="K24" s="122">
        <f>'[14]02-01-02'!L474</f>
        <v>124390.51</v>
      </c>
      <c r="L24" s="123">
        <f>'[14]02-01-02'!L494</f>
        <v>1821735.94</v>
      </c>
      <c r="M24" s="107"/>
    </row>
    <row r="25" spans="1:13" s="108" customFormat="1" ht="16.5" customHeight="1" x14ac:dyDescent="0.2">
      <c r="A25" s="119">
        <v>3</v>
      </c>
      <c r="B25" s="198" t="s">
        <v>114</v>
      </c>
      <c r="C25" s="124" t="s">
        <v>135</v>
      </c>
      <c r="D25" s="112">
        <f t="shared" si="1"/>
        <v>380.92106000000001</v>
      </c>
      <c r="E25" s="112">
        <f t="shared" si="1"/>
        <v>17.313459999999999</v>
      </c>
      <c r="F25" s="120">
        <f>L25/1000</f>
        <v>1586.816</v>
      </c>
      <c r="G25" s="121"/>
      <c r="H25" s="114">
        <f>D25+E25+F25+G25</f>
        <v>1985.05052</v>
      </c>
      <c r="I25" s="114"/>
      <c r="J25" s="115">
        <f>'[14]02-01-03'!L472</f>
        <v>380921.06</v>
      </c>
      <c r="K25" s="122">
        <f>'[14]02-01-03'!L492</f>
        <v>17313.46</v>
      </c>
      <c r="L25" s="123">
        <f>'[14]02-01-03'!L512</f>
        <v>1586816</v>
      </c>
      <c r="M25" s="107"/>
    </row>
    <row r="26" spans="1:13" s="108" customFormat="1" ht="16.5" customHeight="1" x14ac:dyDescent="0.2">
      <c r="A26" s="125">
        <v>4</v>
      </c>
      <c r="B26" s="198" t="s">
        <v>115</v>
      </c>
      <c r="C26" s="126" t="s">
        <v>136</v>
      </c>
      <c r="D26" s="112"/>
      <c r="E26" s="112">
        <f>K26/1000</f>
        <v>67.255960000000002</v>
      </c>
      <c r="F26" s="120">
        <f>L26/1000</f>
        <v>725.73383000000001</v>
      </c>
      <c r="G26" s="121"/>
      <c r="H26" s="114">
        <f>D26+E26+F26+G26</f>
        <v>792.98978999999997</v>
      </c>
      <c r="I26" s="114"/>
      <c r="J26" s="115"/>
      <c r="K26" s="122">
        <f>'[14]02-01-04'!L354</f>
        <v>67255.960000000006</v>
      </c>
      <c r="L26" s="123">
        <f>'[14]02-01-04'!L374</f>
        <v>725733.83</v>
      </c>
      <c r="M26" s="107"/>
    </row>
    <row r="27" spans="1:13" s="108" customFormat="1" ht="27" customHeight="1" x14ac:dyDescent="0.2">
      <c r="A27" s="125">
        <v>5</v>
      </c>
      <c r="B27" s="198" t="s">
        <v>116</v>
      </c>
      <c r="C27" s="126" t="s">
        <v>137</v>
      </c>
      <c r="D27" s="112">
        <f>J27/1000</f>
        <v>1.5960000000000002E-2</v>
      </c>
      <c r="E27" s="112">
        <f>K27/1000</f>
        <v>6.5743599999999995</v>
      </c>
      <c r="F27" s="120">
        <f>L27/1000</f>
        <v>31.884259999999998</v>
      </c>
      <c r="G27" s="121"/>
      <c r="H27" s="114">
        <f>D27+E27+F27</f>
        <v>38.474579999999996</v>
      </c>
      <c r="I27" s="199"/>
      <c r="J27" s="200">
        <f>'[14]ССРТ сч'!I23</f>
        <v>15.96</v>
      </c>
      <c r="K27" s="201">
        <f>'[14]ССРТ сч'!J23</f>
        <v>6574.36</v>
      </c>
      <c r="L27" s="202">
        <f>'[14]ССРТ сч'!K23</f>
        <v>31884.26</v>
      </c>
      <c r="M27" s="203"/>
    </row>
    <row r="28" spans="1:13" s="118" customFormat="1" ht="15" customHeight="1" x14ac:dyDescent="0.2">
      <c r="A28" s="228" t="s">
        <v>16</v>
      </c>
      <c r="B28" s="229"/>
      <c r="C28" s="230"/>
      <c r="D28" s="116">
        <f t="shared" ref="D28:E28" si="2">D23+D24+D25+D26+D27</f>
        <v>806.74923999999999</v>
      </c>
      <c r="E28" s="116">
        <f t="shared" si="2"/>
        <v>245.32848999999999</v>
      </c>
      <c r="F28" s="116">
        <f>F23+F24+F25+F26+F27</f>
        <v>4346.91266</v>
      </c>
      <c r="G28" s="116">
        <f t="shared" ref="G28" si="3">G23+G24+G25+G26</f>
        <v>0</v>
      </c>
      <c r="H28" s="116">
        <f>H23+H24+H25+H26+H27</f>
        <v>5398.990389999999</v>
      </c>
      <c r="I28" s="204">
        <f>'[14]ССРТ без сч'!H28+'[14]ССРТ сч'!H25</f>
        <v>5398.9903899999999</v>
      </c>
      <c r="J28" s="127"/>
      <c r="K28" s="128"/>
    </row>
    <row r="29" spans="1:13" s="118" customFormat="1" ht="13.5" customHeight="1" x14ac:dyDescent="0.2">
      <c r="A29" s="231" t="s">
        <v>17</v>
      </c>
      <c r="B29" s="232"/>
      <c r="C29" s="233"/>
      <c r="D29" s="129">
        <f>D21+D28</f>
        <v>806.74923999999999</v>
      </c>
      <c r="E29" s="129">
        <f>E21+E28</f>
        <v>245.32848999999999</v>
      </c>
      <c r="F29" s="129">
        <f>F21+F28</f>
        <v>4346.91266</v>
      </c>
      <c r="G29" s="129">
        <f>G21+G28</f>
        <v>0</v>
      </c>
      <c r="H29" s="130">
        <f>SUM(D29:G29)</f>
        <v>5398.9903899999999</v>
      </c>
      <c r="I29" s="205"/>
      <c r="J29" s="131"/>
      <c r="K29" s="128"/>
    </row>
    <row r="30" spans="1:13" s="118" customFormat="1" ht="12" hidden="1" customHeight="1" x14ac:dyDescent="0.2">
      <c r="A30" s="189"/>
      <c r="B30" s="227" t="s">
        <v>18</v>
      </c>
      <c r="C30" s="227"/>
      <c r="D30" s="227"/>
      <c r="E30" s="227"/>
      <c r="F30" s="227"/>
      <c r="G30" s="234"/>
      <c r="H30" s="132"/>
      <c r="I30" s="206"/>
    </row>
    <row r="31" spans="1:13" s="118" customFormat="1" hidden="1" x14ac:dyDescent="0.2">
      <c r="A31" s="119"/>
      <c r="B31" s="119"/>
      <c r="C31" s="119"/>
      <c r="D31" s="133"/>
      <c r="E31" s="133"/>
      <c r="F31" s="133"/>
      <c r="G31" s="133"/>
      <c r="H31" s="134">
        <f>SUM(D31:G31)</f>
        <v>0</v>
      </c>
      <c r="I31" s="207"/>
    </row>
    <row r="32" spans="1:13" s="118" customFormat="1" hidden="1" x14ac:dyDescent="0.2">
      <c r="A32" s="135"/>
      <c r="B32" s="135"/>
      <c r="C32" s="135"/>
      <c r="D32" s="121"/>
      <c r="E32" s="121"/>
      <c r="F32" s="121"/>
      <c r="G32" s="121"/>
      <c r="H32" s="134">
        <f>SUM(D32:G32)</f>
        <v>0</v>
      </c>
      <c r="I32" s="207"/>
    </row>
    <row r="33" spans="1:9" s="118" customFormat="1" hidden="1" x14ac:dyDescent="0.2">
      <c r="A33" s="135"/>
      <c r="B33" s="135"/>
      <c r="C33" s="135"/>
      <c r="D33" s="121"/>
      <c r="E33" s="121"/>
      <c r="F33" s="121"/>
      <c r="G33" s="121"/>
      <c r="H33" s="134">
        <f>SUM(D33:G33)</f>
        <v>0</v>
      </c>
      <c r="I33" s="207"/>
    </row>
    <row r="34" spans="1:9" s="118" customFormat="1" hidden="1" x14ac:dyDescent="0.2">
      <c r="A34" s="249" t="s">
        <v>19</v>
      </c>
      <c r="B34" s="250"/>
      <c r="C34" s="251"/>
      <c r="D34" s="116">
        <f>SUM(D31:D33)</f>
        <v>0</v>
      </c>
      <c r="E34" s="116">
        <f>SUM(E31:E33)</f>
        <v>0</v>
      </c>
      <c r="F34" s="116">
        <f>SUM(F31:F33)</f>
        <v>0</v>
      </c>
      <c r="G34" s="116">
        <f>SUM(G31:G33)</f>
        <v>0</v>
      </c>
      <c r="H34" s="136">
        <f>SUM(H31:H33)</f>
        <v>0</v>
      </c>
      <c r="I34" s="208"/>
    </row>
    <row r="35" spans="1:9" s="118" customFormat="1" hidden="1" x14ac:dyDescent="0.2">
      <c r="A35" s="235" t="s">
        <v>20</v>
      </c>
      <c r="B35" s="236"/>
      <c r="C35" s="237"/>
      <c r="D35" s="129">
        <f>D29+D34</f>
        <v>806.74923999999999</v>
      </c>
      <c r="E35" s="129">
        <f>E29+E34</f>
        <v>245.32848999999999</v>
      </c>
      <c r="F35" s="129">
        <f>F29+F34</f>
        <v>4346.91266</v>
      </c>
      <c r="G35" s="129">
        <f>G29+G34</f>
        <v>0</v>
      </c>
      <c r="H35" s="129">
        <f>H29+H34</f>
        <v>5398.9903899999999</v>
      </c>
      <c r="I35" s="209"/>
    </row>
    <row r="36" spans="1:9" s="118" customFormat="1" ht="22.5" hidden="1" customHeight="1" x14ac:dyDescent="0.2">
      <c r="A36" s="187"/>
      <c r="B36" s="238" t="s">
        <v>21</v>
      </c>
      <c r="C36" s="238"/>
      <c r="D36" s="238"/>
      <c r="E36" s="238"/>
      <c r="F36" s="238"/>
      <c r="G36" s="239"/>
      <c r="H36" s="137"/>
      <c r="I36" s="209"/>
    </row>
    <row r="37" spans="1:9" s="118" customFormat="1" hidden="1" x14ac:dyDescent="0.2">
      <c r="A37" s="135"/>
      <c r="B37" s="135"/>
      <c r="C37" s="135"/>
      <c r="D37" s="121"/>
      <c r="E37" s="121"/>
      <c r="F37" s="121"/>
      <c r="G37" s="121"/>
      <c r="H37" s="138">
        <f>SUM(D37:G37)</f>
        <v>0</v>
      </c>
      <c r="I37" s="210"/>
    </row>
    <row r="38" spans="1:9" s="118" customFormat="1" hidden="1" x14ac:dyDescent="0.2">
      <c r="A38" s="135"/>
      <c r="B38" s="135"/>
      <c r="C38" s="135"/>
      <c r="D38" s="121"/>
      <c r="E38" s="121"/>
      <c r="F38" s="121"/>
      <c r="G38" s="121"/>
      <c r="H38" s="138">
        <f>SUM(D38:G38)</f>
        <v>0</v>
      </c>
      <c r="I38" s="210"/>
    </row>
    <row r="39" spans="1:9" s="118" customFormat="1" hidden="1" x14ac:dyDescent="0.2">
      <c r="A39" s="135"/>
      <c r="B39" s="135"/>
      <c r="C39" s="135"/>
      <c r="D39" s="121"/>
      <c r="E39" s="121"/>
      <c r="F39" s="121"/>
      <c r="G39" s="121"/>
      <c r="H39" s="138">
        <f>SUM(D39:G39)</f>
        <v>0</v>
      </c>
      <c r="I39" s="210"/>
    </row>
    <row r="40" spans="1:9" s="118" customFormat="1" hidden="1" x14ac:dyDescent="0.2">
      <c r="A40" s="249" t="s">
        <v>22</v>
      </c>
      <c r="B40" s="250"/>
      <c r="C40" s="251"/>
      <c r="D40" s="116">
        <f>SUM(D37:D39)</f>
        <v>0</v>
      </c>
      <c r="E40" s="116">
        <f>SUM(E37:E39)</f>
        <v>0</v>
      </c>
      <c r="F40" s="116">
        <f>SUM(F37:F39)</f>
        <v>0</v>
      </c>
      <c r="G40" s="116">
        <f>SUM(G37:G39)</f>
        <v>0</v>
      </c>
      <c r="H40" s="116">
        <f>SUM(H37:H39)</f>
        <v>0</v>
      </c>
      <c r="I40" s="211"/>
    </row>
    <row r="41" spans="1:9" s="118" customFormat="1" ht="14.25" hidden="1" customHeight="1" x14ac:dyDescent="0.2">
      <c r="A41" s="235" t="s">
        <v>23</v>
      </c>
      <c r="B41" s="236"/>
      <c r="C41" s="237"/>
      <c r="D41" s="129">
        <f>D35+D40</f>
        <v>806.74923999999999</v>
      </c>
      <c r="E41" s="129">
        <f>E35+E40</f>
        <v>245.32848999999999</v>
      </c>
      <c r="F41" s="129">
        <f>F35+F40</f>
        <v>4346.91266</v>
      </c>
      <c r="G41" s="129">
        <f>G35+G40</f>
        <v>0</v>
      </c>
      <c r="H41" s="129">
        <f>H35+H40</f>
        <v>5398.9903899999999</v>
      </c>
      <c r="I41" s="209"/>
    </row>
    <row r="42" spans="1:9" s="118" customFormat="1" ht="24" hidden="1" customHeight="1" x14ac:dyDescent="0.2">
      <c r="A42" s="187"/>
      <c r="B42" s="238" t="s">
        <v>24</v>
      </c>
      <c r="C42" s="238"/>
      <c r="D42" s="238"/>
      <c r="E42" s="238"/>
      <c r="F42" s="238"/>
      <c r="G42" s="239"/>
      <c r="H42" s="137"/>
      <c r="I42" s="209"/>
    </row>
    <row r="43" spans="1:9" s="118" customFormat="1" hidden="1" x14ac:dyDescent="0.2">
      <c r="A43" s="135"/>
      <c r="B43" s="135"/>
      <c r="C43" s="135"/>
      <c r="D43" s="121"/>
      <c r="E43" s="121"/>
      <c r="F43" s="121"/>
      <c r="G43" s="121"/>
      <c r="H43" s="138">
        <f>SUM(D43:G43)</f>
        <v>0</v>
      </c>
      <c r="I43" s="210"/>
    </row>
    <row r="44" spans="1:9" s="118" customFormat="1" hidden="1" x14ac:dyDescent="0.2">
      <c r="A44" s="135"/>
      <c r="B44" s="135"/>
      <c r="C44" s="135"/>
      <c r="D44" s="121"/>
      <c r="E44" s="121"/>
      <c r="F44" s="121"/>
      <c r="G44" s="121"/>
      <c r="H44" s="138">
        <f>SUM(D44:G44)</f>
        <v>0</v>
      </c>
      <c r="I44" s="210"/>
    </row>
    <row r="45" spans="1:9" s="118" customFormat="1" hidden="1" x14ac:dyDescent="0.2">
      <c r="A45" s="135"/>
      <c r="B45" s="135"/>
      <c r="C45" s="135"/>
      <c r="D45" s="121"/>
      <c r="E45" s="121"/>
      <c r="F45" s="121"/>
      <c r="G45" s="121"/>
      <c r="H45" s="138">
        <f>SUM(D45:G45)</f>
        <v>0</v>
      </c>
      <c r="I45" s="210"/>
    </row>
    <row r="46" spans="1:9" s="118" customFormat="1" hidden="1" x14ac:dyDescent="0.2">
      <c r="A46" s="249" t="s">
        <v>25</v>
      </c>
      <c r="B46" s="250"/>
      <c r="C46" s="251"/>
      <c r="D46" s="116">
        <f>SUM(D43:D45)</f>
        <v>0</v>
      </c>
      <c r="E46" s="116">
        <f>SUM(E43:E45)</f>
        <v>0</v>
      </c>
      <c r="F46" s="116">
        <f>SUM(F43:F45)</f>
        <v>0</v>
      </c>
      <c r="G46" s="116">
        <f>SUM(G43:G45)</f>
        <v>0</v>
      </c>
      <c r="H46" s="116">
        <f>SUM(H43:H45)</f>
        <v>0</v>
      </c>
      <c r="I46" s="211"/>
    </row>
    <row r="47" spans="1:9" s="118" customFormat="1" hidden="1" x14ac:dyDescent="0.2">
      <c r="A47" s="235" t="s">
        <v>26</v>
      </c>
      <c r="B47" s="236"/>
      <c r="C47" s="237"/>
      <c r="D47" s="129">
        <f>D41+D46</f>
        <v>806.74923999999999</v>
      </c>
      <c r="E47" s="129">
        <f>E41+E46</f>
        <v>245.32848999999999</v>
      </c>
      <c r="F47" s="129">
        <f>F41+F46</f>
        <v>4346.91266</v>
      </c>
      <c r="G47" s="129">
        <f>G41+G46</f>
        <v>0</v>
      </c>
      <c r="H47" s="129">
        <f>H41+H46</f>
        <v>5398.9903899999999</v>
      </c>
      <c r="I47" s="209"/>
    </row>
    <row r="48" spans="1:9" s="118" customFormat="1" ht="21" hidden="1" customHeight="1" x14ac:dyDescent="0.2">
      <c r="A48" s="187"/>
      <c r="B48" s="238" t="s">
        <v>27</v>
      </c>
      <c r="C48" s="238"/>
      <c r="D48" s="238"/>
      <c r="E48" s="238"/>
      <c r="F48" s="238"/>
      <c r="G48" s="239"/>
      <c r="H48" s="137"/>
      <c r="I48" s="209"/>
    </row>
    <row r="49" spans="1:10" s="118" customFormat="1" hidden="1" x14ac:dyDescent="0.2">
      <c r="A49" s="135"/>
      <c r="B49" s="135"/>
      <c r="C49" s="135"/>
      <c r="D49" s="121"/>
      <c r="E49" s="121"/>
      <c r="F49" s="121"/>
      <c r="G49" s="121"/>
      <c r="H49" s="138">
        <f>SUM(D49:G49)</f>
        <v>0</v>
      </c>
      <c r="I49" s="210"/>
    </row>
    <row r="50" spans="1:10" s="118" customFormat="1" hidden="1" x14ac:dyDescent="0.2">
      <c r="A50" s="135"/>
      <c r="B50" s="135"/>
      <c r="C50" s="135"/>
      <c r="D50" s="121"/>
      <c r="E50" s="121"/>
      <c r="F50" s="121"/>
      <c r="G50" s="121"/>
      <c r="H50" s="138">
        <f>SUM(D50:G50)</f>
        <v>0</v>
      </c>
      <c r="I50" s="210"/>
    </row>
    <row r="51" spans="1:10" s="118" customFormat="1" hidden="1" x14ac:dyDescent="0.2">
      <c r="A51" s="135"/>
      <c r="B51" s="135"/>
      <c r="C51" s="135"/>
      <c r="D51" s="121"/>
      <c r="E51" s="121"/>
      <c r="F51" s="121"/>
      <c r="G51" s="121"/>
      <c r="H51" s="138">
        <f>SUM(D51:G51)</f>
        <v>0</v>
      </c>
      <c r="I51" s="210"/>
    </row>
    <row r="52" spans="1:10" s="118" customFormat="1" hidden="1" x14ac:dyDescent="0.2">
      <c r="A52" s="249" t="s">
        <v>28</v>
      </c>
      <c r="B52" s="250"/>
      <c r="C52" s="251"/>
      <c r="D52" s="116">
        <f>SUM(D49:D51)</f>
        <v>0</v>
      </c>
      <c r="E52" s="116">
        <f>SUM(E49:E51)</f>
        <v>0</v>
      </c>
      <c r="F52" s="116">
        <f>SUM(F49:F51)</f>
        <v>0</v>
      </c>
      <c r="G52" s="116">
        <f>SUM(G49:G51)</f>
        <v>0</v>
      </c>
      <c r="H52" s="116">
        <f>SUM(H49:H51)</f>
        <v>0</v>
      </c>
      <c r="I52" s="211"/>
    </row>
    <row r="53" spans="1:10" s="118" customFormat="1" hidden="1" x14ac:dyDescent="0.2">
      <c r="A53" s="235" t="s">
        <v>29</v>
      </c>
      <c r="B53" s="236"/>
      <c r="C53" s="237"/>
      <c r="D53" s="129">
        <f>D47+D52</f>
        <v>806.74923999999999</v>
      </c>
      <c r="E53" s="129">
        <f>E47+E52</f>
        <v>245.32848999999999</v>
      </c>
      <c r="F53" s="129">
        <f>F47+F52</f>
        <v>4346.91266</v>
      </c>
      <c r="G53" s="129">
        <f>G47+G52</f>
        <v>0</v>
      </c>
      <c r="H53" s="129">
        <f>H47+H52</f>
        <v>5398.9903899999999</v>
      </c>
      <c r="I53" s="209"/>
    </row>
    <row r="54" spans="1:10" s="118" customFormat="1" ht="28.5" hidden="1" customHeight="1" x14ac:dyDescent="0.2">
      <c r="A54" s="187"/>
      <c r="B54" s="238" t="s">
        <v>30</v>
      </c>
      <c r="C54" s="238"/>
      <c r="D54" s="238"/>
      <c r="E54" s="238"/>
      <c r="F54" s="238"/>
      <c r="G54" s="239"/>
      <c r="H54" s="132"/>
      <c r="I54" s="206"/>
    </row>
    <row r="55" spans="1:10" s="118" customFormat="1" hidden="1" x14ac:dyDescent="0.2">
      <c r="A55" s="135"/>
      <c r="B55" s="135"/>
      <c r="C55" s="135"/>
      <c r="D55" s="121"/>
      <c r="E55" s="121"/>
      <c r="F55" s="121"/>
      <c r="G55" s="121"/>
      <c r="H55" s="134">
        <f>SUM(D55:G55)</f>
        <v>0</v>
      </c>
      <c r="I55" s="207"/>
    </row>
    <row r="56" spans="1:10" s="118" customFormat="1" hidden="1" x14ac:dyDescent="0.2">
      <c r="A56" s="135"/>
      <c r="B56" s="135"/>
      <c r="C56" s="135"/>
      <c r="D56" s="121"/>
      <c r="E56" s="121"/>
      <c r="F56" s="121"/>
      <c r="G56" s="121"/>
      <c r="H56" s="134">
        <f>SUM(D56:G56)</f>
        <v>0</v>
      </c>
      <c r="I56" s="207"/>
    </row>
    <row r="57" spans="1:10" s="118" customFormat="1" hidden="1" x14ac:dyDescent="0.2">
      <c r="A57" s="135"/>
      <c r="B57" s="135"/>
      <c r="C57" s="135"/>
      <c r="D57" s="121"/>
      <c r="E57" s="121"/>
      <c r="F57" s="121"/>
      <c r="G57" s="121"/>
      <c r="H57" s="134">
        <f>SUM(D57:G57)</f>
        <v>0</v>
      </c>
      <c r="I57" s="207"/>
    </row>
    <row r="58" spans="1:10" s="118" customFormat="1" hidden="1" x14ac:dyDescent="0.2">
      <c r="A58" s="249" t="s">
        <v>31</v>
      </c>
      <c r="B58" s="250"/>
      <c r="C58" s="251"/>
      <c r="D58" s="116">
        <f>SUM(D55:D57)</f>
        <v>0</v>
      </c>
      <c r="E58" s="116">
        <f>SUM(E55:E57)</f>
        <v>0</v>
      </c>
      <c r="F58" s="116">
        <f>SUM(F55:F57)</f>
        <v>0</v>
      </c>
      <c r="G58" s="116">
        <f>SUM(G55:G57)</f>
        <v>0</v>
      </c>
      <c r="H58" s="136">
        <f>SUM(H55:H57)</f>
        <v>0</v>
      </c>
      <c r="I58" s="208"/>
    </row>
    <row r="59" spans="1:10" s="118" customFormat="1" x14ac:dyDescent="0.2">
      <c r="A59" s="235" t="s">
        <v>32</v>
      </c>
      <c r="B59" s="236"/>
      <c r="C59" s="237"/>
      <c r="D59" s="129">
        <f>D53+D58</f>
        <v>806.74923999999999</v>
      </c>
      <c r="E59" s="129">
        <f>E53+E58</f>
        <v>245.32848999999999</v>
      </c>
      <c r="F59" s="129">
        <f>F53+F58</f>
        <v>4346.91266</v>
      </c>
      <c r="G59" s="129">
        <f>G53+G58</f>
        <v>0</v>
      </c>
      <c r="H59" s="129">
        <f>H53+H58</f>
        <v>5398.9903899999999</v>
      </c>
      <c r="I59" s="209"/>
    </row>
    <row r="60" spans="1:10" s="108" customFormat="1" ht="18.75" customHeight="1" x14ac:dyDescent="0.2">
      <c r="A60" s="139"/>
      <c r="B60" s="227" t="s">
        <v>5</v>
      </c>
      <c r="C60" s="227"/>
      <c r="D60" s="227"/>
      <c r="E60" s="227"/>
      <c r="F60" s="227"/>
      <c r="G60" s="227"/>
      <c r="H60" s="106"/>
      <c r="I60" s="212"/>
    </row>
    <row r="61" spans="1:10" s="108" customFormat="1" ht="48" customHeight="1" x14ac:dyDescent="0.2">
      <c r="A61" s="119">
        <v>6</v>
      </c>
      <c r="B61" s="140" t="s">
        <v>92</v>
      </c>
      <c r="C61" s="141" t="s">
        <v>138</v>
      </c>
      <c r="D61" s="120">
        <f>'[14]ССРТ без сч'!D60</f>
        <v>20.168330000000001</v>
      </c>
      <c r="E61" s="120">
        <f>'[14]ССРТ без сч'!E60</f>
        <v>5.9688499999999998</v>
      </c>
      <c r="F61" s="120"/>
      <c r="G61" s="120"/>
      <c r="H61" s="114">
        <f>SUM(D61:G61)</f>
        <v>26.137180000000001</v>
      </c>
      <c r="I61" s="199"/>
    </row>
    <row r="62" spans="1:10" s="108" customFormat="1" x14ac:dyDescent="0.2">
      <c r="A62" s="228" t="s">
        <v>33</v>
      </c>
      <c r="B62" s="229"/>
      <c r="C62" s="230"/>
      <c r="D62" s="116">
        <f>SUM(D61:D61)</f>
        <v>20.168330000000001</v>
      </c>
      <c r="E62" s="116">
        <f>SUM(E61:E61)</f>
        <v>5.9688499999999998</v>
      </c>
      <c r="F62" s="116">
        <f>SUM(F61:F61)</f>
        <v>0</v>
      </c>
      <c r="G62" s="116">
        <f>SUM(G61:G61)</f>
        <v>0</v>
      </c>
      <c r="H62" s="116">
        <f>SUM(D62:G62)</f>
        <v>26.137180000000001</v>
      </c>
      <c r="I62" s="211"/>
      <c r="J62" s="127"/>
    </row>
    <row r="63" spans="1:10" s="108" customFormat="1" x14ac:dyDescent="0.2">
      <c r="A63" s="231" t="s">
        <v>34</v>
      </c>
      <c r="B63" s="232"/>
      <c r="C63" s="233"/>
      <c r="D63" s="129">
        <f>D59+D62</f>
        <v>826.91756999999996</v>
      </c>
      <c r="E63" s="129">
        <f>E59+E62</f>
        <v>251.29733999999999</v>
      </c>
      <c r="F63" s="129">
        <f>F59+F62</f>
        <v>4346.91266</v>
      </c>
      <c r="G63" s="129">
        <f>G59+G62</f>
        <v>0</v>
      </c>
      <c r="H63" s="129">
        <f>H59+H62</f>
        <v>5425.1275699999997</v>
      </c>
      <c r="I63" s="209"/>
    </row>
    <row r="64" spans="1:10" s="108" customFormat="1" ht="18.75" customHeight="1" x14ac:dyDescent="0.2">
      <c r="A64" s="139"/>
      <c r="B64" s="227" t="s">
        <v>6</v>
      </c>
      <c r="C64" s="227"/>
      <c r="D64" s="227"/>
      <c r="E64" s="227"/>
      <c r="F64" s="227"/>
      <c r="G64" s="227"/>
      <c r="H64" s="106"/>
      <c r="I64" s="212"/>
    </row>
    <row r="65" spans="1:16" s="108" customFormat="1" ht="64.5" customHeight="1" x14ac:dyDescent="0.2">
      <c r="A65" s="119">
        <v>7</v>
      </c>
      <c r="B65" s="140" t="s">
        <v>139</v>
      </c>
      <c r="C65" s="141" t="s">
        <v>91</v>
      </c>
      <c r="D65" s="120">
        <f>'[14]ССРТ без сч'!D64</f>
        <v>4.1867599999999996</v>
      </c>
      <c r="E65" s="120">
        <f>'[14]ССРТ без сч'!E64</f>
        <v>0.58023999999999998</v>
      </c>
      <c r="F65" s="120"/>
      <c r="G65" s="120"/>
      <c r="H65" s="114">
        <f>SUM(D65:G65)</f>
        <v>4.7669999999999995</v>
      </c>
      <c r="I65" s="199"/>
    </row>
    <row r="66" spans="1:16" s="108" customFormat="1" ht="64.5" customHeight="1" x14ac:dyDescent="0.2">
      <c r="A66" s="119">
        <v>8</v>
      </c>
      <c r="B66" s="140" t="s">
        <v>140</v>
      </c>
      <c r="C66" s="141" t="s">
        <v>141</v>
      </c>
      <c r="D66" s="120">
        <f>'[14]ССРТ без сч'!D65</f>
        <v>12.73746</v>
      </c>
      <c r="E66" s="120">
        <f>'[14]ССРТ без сч'!E65</f>
        <v>4.4978600000000002</v>
      </c>
      <c r="F66" s="120"/>
      <c r="G66" s="120"/>
      <c r="H66" s="114">
        <f>D66+E66</f>
        <v>17.235320000000002</v>
      </c>
      <c r="I66" s="199"/>
    </row>
    <row r="67" spans="1:16" s="108" customFormat="1" ht="15.75" customHeight="1" x14ac:dyDescent="0.2">
      <c r="A67" s="119">
        <v>9</v>
      </c>
      <c r="B67" s="198" t="s">
        <v>94</v>
      </c>
      <c r="C67" s="185" t="s">
        <v>142</v>
      </c>
      <c r="D67" s="121"/>
      <c r="E67" s="121"/>
      <c r="F67" s="121"/>
      <c r="G67" s="142">
        <f>J67/1000</f>
        <v>31.942619999999998</v>
      </c>
      <c r="H67" s="114">
        <f>SUM(D67:G67)</f>
        <v>31.942619999999998</v>
      </c>
      <c r="I67" s="199"/>
      <c r="J67" s="143">
        <f>'[14]09-01-01'!L152</f>
        <v>31942.62</v>
      </c>
    </row>
    <row r="68" spans="1:16" s="108" customFormat="1" ht="15.75" customHeight="1" x14ac:dyDescent="0.2">
      <c r="A68" s="125">
        <v>10</v>
      </c>
      <c r="B68" s="198" t="s">
        <v>117</v>
      </c>
      <c r="C68" s="213" t="s">
        <v>143</v>
      </c>
      <c r="D68" s="121"/>
      <c r="E68" s="121"/>
      <c r="F68" s="121"/>
      <c r="G68" s="142">
        <f>J68/1000</f>
        <v>119.59978</v>
      </c>
      <c r="H68" s="114">
        <f>G68</f>
        <v>119.59978</v>
      </c>
      <c r="I68" s="199"/>
      <c r="J68" s="143">
        <f>'[14]09-01-02'!L222</f>
        <v>119599.78</v>
      </c>
      <c r="N68" s="214" t="s">
        <v>144</v>
      </c>
    </row>
    <row r="69" spans="1:16" s="108" customFormat="1" ht="15.75" customHeight="1" x14ac:dyDescent="0.2">
      <c r="A69" s="125">
        <v>11</v>
      </c>
      <c r="B69" s="198" t="s">
        <v>118</v>
      </c>
      <c r="C69" s="185" t="s">
        <v>145</v>
      </c>
      <c r="D69" s="121"/>
      <c r="E69" s="121"/>
      <c r="F69" s="121"/>
      <c r="G69" s="142">
        <f>J69/1000</f>
        <v>255.54032999999998</v>
      </c>
      <c r="H69" s="114">
        <f t="shared" ref="H69:H70" si="4">SUM(D69:G69)</f>
        <v>255.54032999999998</v>
      </c>
      <c r="I69" s="199"/>
      <c r="J69" s="143">
        <f>'[14]09-01-03'!L253</f>
        <v>255540.33</v>
      </c>
      <c r="N69" s="144">
        <v>863821</v>
      </c>
      <c r="O69" s="145">
        <f>K26+L26+J70</f>
        <v>863719.84999999986</v>
      </c>
      <c r="P69" s="145">
        <f>N69-O69</f>
        <v>101.1500000001397</v>
      </c>
    </row>
    <row r="70" spans="1:16" s="108" customFormat="1" ht="15.75" customHeight="1" x14ac:dyDescent="0.2">
      <c r="A70" s="125">
        <v>12</v>
      </c>
      <c r="B70" s="198" t="s">
        <v>119</v>
      </c>
      <c r="C70" s="213" t="s">
        <v>146</v>
      </c>
      <c r="D70" s="121"/>
      <c r="E70" s="121"/>
      <c r="F70" s="121"/>
      <c r="G70" s="142">
        <f>J70/1000</f>
        <v>70.730059999999995</v>
      </c>
      <c r="H70" s="114">
        <f t="shared" si="4"/>
        <v>70.730059999999995</v>
      </c>
      <c r="I70" s="199"/>
      <c r="J70" s="143">
        <f>'[14]09-01-04'!L122</f>
        <v>70730.06</v>
      </c>
    </row>
    <row r="71" spans="1:16" s="108" customFormat="1" ht="15.75" customHeight="1" x14ac:dyDescent="0.2">
      <c r="A71" s="119">
        <v>13</v>
      </c>
      <c r="B71" s="198" t="s">
        <v>147</v>
      </c>
      <c r="C71" s="185" t="s">
        <v>148</v>
      </c>
      <c r="D71" s="121"/>
      <c r="E71" s="121"/>
      <c r="F71" s="121"/>
      <c r="G71" s="142">
        <f>J71/1000</f>
        <v>6.2786299999999997</v>
      </c>
      <c r="H71" s="114">
        <f>G71</f>
        <v>6.2786299999999997</v>
      </c>
      <c r="I71" s="199"/>
      <c r="J71" s="143">
        <f>'[14]ССРТ сч'!I61</f>
        <v>6278.63</v>
      </c>
    </row>
    <row r="72" spans="1:16" s="108" customFormat="1" x14ac:dyDescent="0.2">
      <c r="A72" s="228" t="s">
        <v>120</v>
      </c>
      <c r="B72" s="229"/>
      <c r="C72" s="230"/>
      <c r="D72" s="116">
        <f>D65+D66+D67+D68+D69+D70</f>
        <v>16.924219999999998</v>
      </c>
      <c r="E72" s="116">
        <f t="shared" ref="E72:F72" si="5">E65+E66+E67+E68+E69+E70</f>
        <v>5.0781000000000001</v>
      </c>
      <c r="F72" s="116">
        <f t="shared" si="5"/>
        <v>0</v>
      </c>
      <c r="G72" s="116">
        <f>G65+G66+G67+G68+G69+G70+G71</f>
        <v>484.09141999999997</v>
      </c>
      <c r="H72" s="116">
        <f>H65+H66+H67+H68+H69+H70+H71</f>
        <v>506.09373999999997</v>
      </c>
      <c r="I72" s="211"/>
      <c r="J72" s="127"/>
    </row>
    <row r="73" spans="1:16" s="108" customFormat="1" x14ac:dyDescent="0.2">
      <c r="A73" s="231" t="s">
        <v>35</v>
      </c>
      <c r="B73" s="232"/>
      <c r="C73" s="233"/>
      <c r="D73" s="130">
        <f>D63+D72</f>
        <v>843.84178999999995</v>
      </c>
      <c r="E73" s="130">
        <f>E63+E72</f>
        <v>256.37543999999997</v>
      </c>
      <c r="F73" s="130">
        <f>F63+F72</f>
        <v>4346.91266</v>
      </c>
      <c r="G73" s="130">
        <f>G63+G72</f>
        <v>484.09141999999997</v>
      </c>
      <c r="H73" s="130">
        <f>H63+H72</f>
        <v>5931.2213099999999</v>
      </c>
      <c r="I73" s="204">
        <f>'[14]ССРТ без сч'!H71+'[14]ССРТ сч'!H63</f>
        <v>5931.2213099999999</v>
      </c>
      <c r="K73" s="146"/>
    </row>
    <row r="74" spans="1:16" s="108" customFormat="1" ht="18.75" customHeight="1" x14ac:dyDescent="0.2">
      <c r="A74" s="139"/>
      <c r="B74" s="227" t="s">
        <v>36</v>
      </c>
      <c r="C74" s="227"/>
      <c r="D74" s="227"/>
      <c r="E74" s="227"/>
      <c r="F74" s="227"/>
      <c r="G74" s="227"/>
      <c r="H74" s="119"/>
      <c r="I74" s="212"/>
    </row>
    <row r="75" spans="1:16" s="108" customFormat="1" ht="45.2" customHeight="1" x14ac:dyDescent="0.2">
      <c r="A75" s="119">
        <v>14</v>
      </c>
      <c r="B75" s="140" t="s">
        <v>99</v>
      </c>
      <c r="C75" s="147" t="s">
        <v>50</v>
      </c>
      <c r="D75" s="121"/>
      <c r="E75" s="121"/>
      <c r="F75" s="121"/>
      <c r="G75" s="120">
        <f>'[14]ССРТ без сч'!G73</f>
        <v>125.97042</v>
      </c>
      <c r="H75" s="114">
        <f>SUM(D75:G75)</f>
        <v>125.97042</v>
      </c>
      <c r="I75" s="199"/>
    </row>
    <row r="76" spans="1:16" s="108" customFormat="1" ht="56.25" customHeight="1" x14ac:dyDescent="0.2">
      <c r="A76" s="125">
        <v>15</v>
      </c>
      <c r="B76" s="140" t="s">
        <v>100</v>
      </c>
      <c r="C76" s="215" t="s">
        <v>101</v>
      </c>
      <c r="D76" s="148"/>
      <c r="E76" s="148"/>
      <c r="F76" s="148"/>
      <c r="G76" s="120">
        <f>'[14]ССРТ без сч'!G74+'[14]ССРТ сч'!G66</f>
        <v>244.65151</v>
      </c>
      <c r="H76" s="114">
        <f t="shared" ref="H76" si="6">G76</f>
        <v>244.65151</v>
      </c>
      <c r="I76" s="199"/>
    </row>
    <row r="77" spans="1:16" s="108" customFormat="1" x14ac:dyDescent="0.2">
      <c r="A77" s="228" t="s">
        <v>37</v>
      </c>
      <c r="B77" s="229"/>
      <c r="C77" s="230"/>
      <c r="D77" s="116">
        <f>SUM(D75:D76)</f>
        <v>0</v>
      </c>
      <c r="E77" s="116">
        <f>SUM(E75:E76)</f>
        <v>0</v>
      </c>
      <c r="F77" s="116">
        <f>SUM(F75:F76)</f>
        <v>0</v>
      </c>
      <c r="G77" s="116">
        <f>SUM(G75:G76)</f>
        <v>370.62193000000002</v>
      </c>
      <c r="H77" s="116">
        <f>SUM(D77:G77)</f>
        <v>370.62193000000002</v>
      </c>
      <c r="I77" s="211"/>
      <c r="J77" s="146"/>
    </row>
    <row r="78" spans="1:16" s="108" customFormat="1" x14ac:dyDescent="0.2">
      <c r="A78" s="231" t="s">
        <v>38</v>
      </c>
      <c r="B78" s="232"/>
      <c r="C78" s="233"/>
      <c r="D78" s="129">
        <f>D73+D77</f>
        <v>843.84178999999995</v>
      </c>
      <c r="E78" s="129">
        <f>E73+E77</f>
        <v>256.37543999999997</v>
      </c>
      <c r="F78" s="129">
        <f>F73+F77</f>
        <v>4346.91266</v>
      </c>
      <c r="G78" s="129">
        <f>G73+G77</f>
        <v>854.71334999999999</v>
      </c>
      <c r="H78" s="129">
        <f>H73+H77</f>
        <v>6301.8432400000002</v>
      </c>
      <c r="I78" s="204">
        <f>'[14]ССРТ без сч'!H76+'[14]ССРТ сч'!H68</f>
        <v>6301.8432400000002</v>
      </c>
      <c r="L78" s="216"/>
    </row>
    <row r="79" spans="1:16" s="108" customFormat="1" ht="0.75" hidden="1" customHeight="1" x14ac:dyDescent="0.2">
      <c r="A79" s="139"/>
      <c r="B79" s="227" t="s">
        <v>39</v>
      </c>
      <c r="C79" s="227"/>
      <c r="D79" s="227"/>
      <c r="E79" s="227"/>
      <c r="F79" s="227"/>
      <c r="G79" s="227"/>
      <c r="H79" s="119"/>
      <c r="I79" s="212"/>
    </row>
    <row r="80" spans="1:16" s="108" customFormat="1" hidden="1" x14ac:dyDescent="0.2">
      <c r="A80" s="125"/>
      <c r="B80" s="149"/>
      <c r="C80" s="150"/>
      <c r="D80" s="133"/>
      <c r="E80" s="133"/>
      <c r="F80" s="133"/>
      <c r="G80" s="133"/>
      <c r="H80" s="134">
        <f>SUM(D80:G80)</f>
        <v>0</v>
      </c>
      <c r="I80" s="207"/>
    </row>
    <row r="81" spans="1:13" s="108" customFormat="1" hidden="1" x14ac:dyDescent="0.2">
      <c r="A81" s="125"/>
      <c r="B81" s="149"/>
      <c r="C81" s="150"/>
      <c r="D81" s="133"/>
      <c r="E81" s="133"/>
      <c r="F81" s="133"/>
      <c r="G81" s="133"/>
      <c r="H81" s="134">
        <f>SUM(D81:G81)</f>
        <v>0</v>
      </c>
      <c r="I81" s="207"/>
    </row>
    <row r="82" spans="1:13" s="108" customFormat="1" ht="14.25" hidden="1" customHeight="1" x14ac:dyDescent="0.2">
      <c r="A82" s="125"/>
      <c r="B82" s="149"/>
      <c r="C82" s="150"/>
      <c r="D82" s="133"/>
      <c r="E82" s="133"/>
      <c r="F82" s="133"/>
      <c r="G82" s="133"/>
      <c r="H82" s="134">
        <f>SUM(D82:G82)</f>
        <v>0</v>
      </c>
      <c r="I82" s="207"/>
    </row>
    <row r="83" spans="1:13" s="108" customFormat="1" hidden="1" x14ac:dyDescent="0.2">
      <c r="A83" s="228" t="s">
        <v>121</v>
      </c>
      <c r="B83" s="229"/>
      <c r="C83" s="230"/>
      <c r="D83" s="136">
        <f>SUM(D80:D82)</f>
        <v>0</v>
      </c>
      <c r="E83" s="136">
        <f>SUM(E80:E82)</f>
        <v>0</v>
      </c>
      <c r="F83" s="136">
        <f>SUM(F80:F82)</f>
        <v>0</v>
      </c>
      <c r="G83" s="136">
        <f>SUM(G80:G82)</f>
        <v>0</v>
      </c>
      <c r="H83" s="136">
        <f>SUM(D83:G83)</f>
        <v>0</v>
      </c>
      <c r="I83" s="208"/>
    </row>
    <row r="84" spans="1:13" s="108" customFormat="1" x14ac:dyDescent="0.2">
      <c r="A84" s="231" t="s">
        <v>40</v>
      </c>
      <c r="B84" s="232"/>
      <c r="C84" s="233"/>
      <c r="D84" s="129">
        <f>D78+D83</f>
        <v>843.84178999999995</v>
      </c>
      <c r="E84" s="129">
        <f>E78+E83</f>
        <v>256.37543999999997</v>
      </c>
      <c r="F84" s="151">
        <f>F78+F83</f>
        <v>4346.91266</v>
      </c>
      <c r="G84" s="129">
        <f>G78+G83</f>
        <v>854.71334999999999</v>
      </c>
      <c r="H84" s="129">
        <f>H78+H83</f>
        <v>6301.8432400000002</v>
      </c>
      <c r="I84" s="209"/>
    </row>
    <row r="85" spans="1:13" s="108" customFormat="1" ht="18.75" customHeight="1" x14ac:dyDescent="0.2">
      <c r="A85" s="139"/>
      <c r="B85" s="227" t="s">
        <v>41</v>
      </c>
      <c r="C85" s="227"/>
      <c r="D85" s="227"/>
      <c r="E85" s="227"/>
      <c r="F85" s="227"/>
      <c r="G85" s="227"/>
      <c r="H85" s="119"/>
      <c r="I85" s="212"/>
      <c r="K85" s="152"/>
    </row>
    <row r="86" spans="1:13" s="108" customFormat="1" ht="39" customHeight="1" x14ac:dyDescent="0.2">
      <c r="A86" s="119">
        <v>16</v>
      </c>
      <c r="B86" s="140" t="str">
        <f>D14</f>
        <v>Договор № 703-ПИР от 29.07.2025 г.</v>
      </c>
      <c r="C86" s="153" t="s">
        <v>122</v>
      </c>
      <c r="D86" s="121"/>
      <c r="E86" s="121"/>
      <c r="F86" s="121"/>
      <c r="G86" s="120">
        <f>ROUND(J86/1.2/1000,5)</f>
        <v>294.00808999999998</v>
      </c>
      <c r="H86" s="114">
        <f>SUM(D86:G86)</f>
        <v>294.00808999999998</v>
      </c>
      <c r="I86" s="199"/>
      <c r="J86" s="154">
        <v>352809.71</v>
      </c>
      <c r="K86" s="216" t="s">
        <v>123</v>
      </c>
    </row>
    <row r="87" spans="1:13" s="108" customFormat="1" ht="15.75" x14ac:dyDescent="0.25">
      <c r="A87" s="228" t="s">
        <v>42</v>
      </c>
      <c r="B87" s="229"/>
      <c r="C87" s="230"/>
      <c r="D87" s="116">
        <f>SUM(D86:D86)</f>
        <v>0</v>
      </c>
      <c r="E87" s="116">
        <f>SUM(E86:E86)</f>
        <v>0</v>
      </c>
      <c r="F87" s="116">
        <f>SUM(F86:F86)</f>
        <v>0</v>
      </c>
      <c r="G87" s="116">
        <f>SUM(G86:G86)</f>
        <v>294.00808999999998</v>
      </c>
      <c r="H87" s="116">
        <f>SUM(H86:H86)</f>
        <v>294.00808999999998</v>
      </c>
      <c r="I87" s="211"/>
      <c r="J87" s="155"/>
      <c r="K87" s="156"/>
    </row>
    <row r="88" spans="1:13" s="108" customFormat="1" ht="15.75" x14ac:dyDescent="0.25">
      <c r="A88" s="231" t="s">
        <v>43</v>
      </c>
      <c r="B88" s="232"/>
      <c r="C88" s="233"/>
      <c r="D88" s="129">
        <f>D84+D87</f>
        <v>843.84178999999995</v>
      </c>
      <c r="E88" s="129">
        <f>E84+E87</f>
        <v>256.37543999999997</v>
      </c>
      <c r="F88" s="129">
        <f>F84+F87</f>
        <v>4346.91266</v>
      </c>
      <c r="G88" s="129">
        <f>G84+G87</f>
        <v>1148.72144</v>
      </c>
      <c r="H88" s="129">
        <f>H87+H84</f>
        <v>6595.8513300000004</v>
      </c>
      <c r="I88" s="204">
        <f>'[14]ССРТ без сч'!H86+'[14]ССРТ сч'!H78</f>
        <v>6595.8513300000004</v>
      </c>
      <c r="J88" s="217"/>
    </row>
    <row r="89" spans="1:13" s="108" customFormat="1" ht="18.75" customHeight="1" x14ac:dyDescent="0.2">
      <c r="A89" s="139"/>
      <c r="B89" s="227" t="s">
        <v>44</v>
      </c>
      <c r="C89" s="227"/>
      <c r="D89" s="227"/>
      <c r="E89" s="227"/>
      <c r="F89" s="227"/>
      <c r="G89" s="227"/>
      <c r="H89" s="119"/>
      <c r="I89" s="212"/>
    </row>
    <row r="90" spans="1:13" s="108" customFormat="1" ht="52.5" customHeight="1" x14ac:dyDescent="0.2">
      <c r="A90" s="119">
        <v>17</v>
      </c>
      <c r="B90" s="140" t="s">
        <v>124</v>
      </c>
      <c r="C90" s="147" t="s">
        <v>125</v>
      </c>
      <c r="D90" s="120">
        <f>'[14]ССРТ без сч'!D88</f>
        <v>25.314769999999999</v>
      </c>
      <c r="E90" s="120">
        <f>'[14]ССРТ без сч'!E88</f>
        <v>7.4940300000000004</v>
      </c>
      <c r="F90" s="120">
        <f>'[14]ССРТ без сч'!F88</f>
        <v>129.45085</v>
      </c>
      <c r="G90" s="120">
        <f>'[14]ССРТ без сч'!G88</f>
        <v>34.211170000000003</v>
      </c>
      <c r="H90" s="114">
        <f>SUM(D90:G90)</f>
        <v>196.47082</v>
      </c>
      <c r="I90" s="199"/>
    </row>
    <row r="91" spans="1:13" s="108" customFormat="1" ht="15.75" x14ac:dyDescent="0.25">
      <c r="A91" s="157"/>
      <c r="B91" s="157"/>
      <c r="C91" s="158" t="s">
        <v>45</v>
      </c>
      <c r="D91" s="159">
        <f>SUM(D90:D90)</f>
        <v>25.314769999999999</v>
      </c>
      <c r="E91" s="159">
        <f>SUM(E90:E90)</f>
        <v>7.4940300000000004</v>
      </c>
      <c r="F91" s="159">
        <f>SUM(F90:F90)</f>
        <v>129.45085</v>
      </c>
      <c r="G91" s="159">
        <f>SUM(G90:G90)</f>
        <v>34.211170000000003</v>
      </c>
      <c r="H91" s="159">
        <f>SUM(H90:H90)</f>
        <v>196.47082</v>
      </c>
      <c r="I91" s="218"/>
      <c r="J91" s="160"/>
      <c r="K91" s="156"/>
    </row>
    <row r="92" spans="1:13" s="108" customFormat="1" ht="15.75" x14ac:dyDescent="0.2">
      <c r="A92" s="157"/>
      <c r="B92" s="157"/>
      <c r="C92" s="157" t="s">
        <v>46</v>
      </c>
      <c r="D92" s="129">
        <f>D88+D91</f>
        <v>869.1565599999999</v>
      </c>
      <c r="E92" s="129">
        <f>E88+E91</f>
        <v>263.86946999999998</v>
      </c>
      <c r="F92" s="129">
        <f>F88+F91</f>
        <v>4476.3635100000001</v>
      </c>
      <c r="G92" s="129">
        <f>G88+G91</f>
        <v>1182.9326100000001</v>
      </c>
      <c r="H92" s="161">
        <f>H88+H91</f>
        <v>6792.32215</v>
      </c>
      <c r="I92" s="204">
        <f>'[14]ССРТ без сч'!H90+'[14]ССРТ сч'!H82</f>
        <v>6792.32215</v>
      </c>
      <c r="J92" s="162" t="s">
        <v>126</v>
      </c>
      <c r="K92" s="163">
        <v>4195.6592300000002</v>
      </c>
      <c r="L92" s="146">
        <f>H92-K92</f>
        <v>2596.6629199999998</v>
      </c>
      <c r="M92" s="108">
        <f>L92/K92</f>
        <v>0.61889271212333408</v>
      </c>
    </row>
    <row r="93" spans="1:13" s="108" customFormat="1" ht="18.75" customHeight="1" x14ac:dyDescent="0.2">
      <c r="A93" s="157"/>
      <c r="B93" s="227" t="s">
        <v>49</v>
      </c>
      <c r="C93" s="227"/>
      <c r="D93" s="227"/>
      <c r="E93" s="227"/>
      <c r="F93" s="227"/>
      <c r="G93" s="227"/>
      <c r="H93" s="164"/>
      <c r="I93" s="206"/>
      <c r="J93" s="165"/>
    </row>
    <row r="94" spans="1:13" s="108" customFormat="1" ht="15" customHeight="1" x14ac:dyDescent="0.25">
      <c r="A94" s="119">
        <v>18</v>
      </c>
      <c r="B94" s="157"/>
      <c r="C94" s="166" t="s">
        <v>103</v>
      </c>
      <c r="D94" s="120">
        <f>ROUND(D92*0.22,5)</f>
        <v>191.21444</v>
      </c>
      <c r="E94" s="120">
        <f t="shared" ref="E94:H94" si="7">ROUND(E92*0.22,5)</f>
        <v>58.051279999999998</v>
      </c>
      <c r="F94" s="120">
        <f>ROUND(F92*0.22,5)</f>
        <v>984.79997000000003</v>
      </c>
      <c r="G94" s="120">
        <f>ROUND(G92*0.22,5)+0.00001</f>
        <v>260.24517999999995</v>
      </c>
      <c r="H94" s="120">
        <f t="shared" si="7"/>
        <v>1494.31087</v>
      </c>
      <c r="I94" s="219"/>
      <c r="J94" s="155"/>
    </row>
    <row r="95" spans="1:13" s="108" customFormat="1" ht="15" customHeight="1" x14ac:dyDescent="0.2">
      <c r="A95" s="119">
        <v>19</v>
      </c>
      <c r="B95" s="167"/>
      <c r="C95" s="168" t="s">
        <v>47</v>
      </c>
      <c r="D95" s="129">
        <f>SUM(D94:D94)</f>
        <v>191.21444</v>
      </c>
      <c r="E95" s="129">
        <f>SUM(E94:E94)</f>
        <v>58.051279999999998</v>
      </c>
      <c r="F95" s="129">
        <f>SUM(F94:F94)</f>
        <v>984.79997000000003</v>
      </c>
      <c r="G95" s="129">
        <f>SUM(G94:G94)</f>
        <v>260.24517999999995</v>
      </c>
      <c r="H95" s="129">
        <f>SUM(H94:H94)</f>
        <v>1494.31087</v>
      </c>
      <c r="I95" s="209">
        <f>'[14]ССРТ без сч'!H93+'[14]ССРТ сч'!H85</f>
        <v>1494.31087</v>
      </c>
    </row>
    <row r="96" spans="1:13" s="108" customFormat="1" ht="30" customHeight="1" x14ac:dyDescent="0.25">
      <c r="A96" s="119">
        <v>20</v>
      </c>
      <c r="B96" s="167"/>
      <c r="C96" s="168" t="s">
        <v>48</v>
      </c>
      <c r="D96" s="129">
        <f>D92+D95</f>
        <v>1060.3709999999999</v>
      </c>
      <c r="E96" s="129">
        <f>E92+E95</f>
        <v>321.92075</v>
      </c>
      <c r="F96" s="129">
        <f>F92+F95</f>
        <v>5461.1634800000002</v>
      </c>
      <c r="G96" s="129">
        <f>G92+G95</f>
        <v>1443.17779</v>
      </c>
      <c r="H96" s="129">
        <f>H92+H95</f>
        <v>8286.6330199999993</v>
      </c>
      <c r="I96" s="204">
        <f>'[14]ССРТ без сч'!H94+'[14]ССРТ сч'!H86</f>
        <v>8286.6330199999993</v>
      </c>
      <c r="J96" s="169" t="s">
        <v>127</v>
      </c>
      <c r="K96" s="170">
        <v>352809.71</v>
      </c>
      <c r="L96" s="108" t="s">
        <v>97</v>
      </c>
    </row>
    <row r="97" spans="1:11" s="108" customFormat="1" x14ac:dyDescent="0.2">
      <c r="A97" s="171"/>
      <c r="B97" s="171"/>
      <c r="C97" s="171"/>
      <c r="D97" s="171"/>
      <c r="E97" s="171"/>
      <c r="F97" s="171"/>
      <c r="G97" s="171"/>
      <c r="H97" s="172"/>
      <c r="I97" s="172"/>
    </row>
    <row r="98" spans="1:11" s="177" customFormat="1" ht="22.5" customHeight="1" x14ac:dyDescent="0.25">
      <c r="A98" s="173"/>
      <c r="B98" s="174"/>
      <c r="C98" s="225" t="s">
        <v>149</v>
      </c>
      <c r="D98" s="225"/>
      <c r="E98" s="175"/>
      <c r="F98" s="176"/>
      <c r="G98" s="226" t="s">
        <v>150</v>
      </c>
      <c r="H98" s="226"/>
      <c r="I98" s="194"/>
      <c r="K98" s="178"/>
    </row>
    <row r="99" spans="1:11" s="181" customFormat="1" x14ac:dyDescent="0.25">
      <c r="A99" s="179"/>
      <c r="B99" s="180" t="s">
        <v>7</v>
      </c>
      <c r="C99" s="179"/>
      <c r="D99" s="179"/>
      <c r="E99" s="179"/>
      <c r="F99" s="179"/>
      <c r="G99" s="179"/>
      <c r="H99" s="179"/>
      <c r="I99" s="179"/>
    </row>
    <row r="100" spans="1:11" s="108" customFormat="1" x14ac:dyDescent="0.2">
      <c r="H100" s="182"/>
      <c r="I100" s="182"/>
    </row>
  </sheetData>
  <mergeCells count="52">
    <mergeCell ref="B54:G54"/>
    <mergeCell ref="A59:C59"/>
    <mergeCell ref="B1:E1"/>
    <mergeCell ref="B2:E2"/>
    <mergeCell ref="G5:H5"/>
    <mergeCell ref="B6:E6"/>
    <mergeCell ref="G6:H6"/>
    <mergeCell ref="A29:C29"/>
    <mergeCell ref="A84:C84"/>
    <mergeCell ref="B74:G74"/>
    <mergeCell ref="A77:C77"/>
    <mergeCell ref="A78:C78"/>
    <mergeCell ref="B79:G79"/>
    <mergeCell ref="A83:C83"/>
    <mergeCell ref="A34:C34"/>
    <mergeCell ref="A40:C40"/>
    <mergeCell ref="A62:C62"/>
    <mergeCell ref="A46:C46"/>
    <mergeCell ref="A52:C52"/>
    <mergeCell ref="A58:C58"/>
    <mergeCell ref="A47:C47"/>
    <mergeCell ref="B48:G48"/>
    <mergeCell ref="A53:C53"/>
    <mergeCell ref="B9:H9"/>
    <mergeCell ref="A21:C21"/>
    <mergeCell ref="B22:G22"/>
    <mergeCell ref="A28:C28"/>
    <mergeCell ref="B11:H11"/>
    <mergeCell ref="B12:H12"/>
    <mergeCell ref="A16:A17"/>
    <mergeCell ref="B16:B17"/>
    <mergeCell ref="C16:C17"/>
    <mergeCell ref="D16:G16"/>
    <mergeCell ref="H16:H17"/>
    <mergeCell ref="B19:G19"/>
    <mergeCell ref="B30:G30"/>
    <mergeCell ref="A35:C35"/>
    <mergeCell ref="B36:G36"/>
    <mergeCell ref="A41:C41"/>
    <mergeCell ref="B42:G42"/>
    <mergeCell ref="B60:G60"/>
    <mergeCell ref="A63:C63"/>
    <mergeCell ref="B64:G64"/>
    <mergeCell ref="A72:C72"/>
    <mergeCell ref="A73:C73"/>
    <mergeCell ref="C98:D98"/>
    <mergeCell ref="G98:H98"/>
    <mergeCell ref="B85:G85"/>
    <mergeCell ref="A87:C87"/>
    <mergeCell ref="A88:C88"/>
    <mergeCell ref="B89:G89"/>
    <mergeCell ref="B93:G93"/>
  </mergeCells>
  <printOptions horizontalCentered="1"/>
  <pageMargins left="0" right="0" top="0" bottom="0" header="0" footer="0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"/>
  <sheetViews>
    <sheetView workbookViewId="0">
      <pane ySplit="2" topLeftCell="A3" activePane="bottomLeft" state="frozen"/>
      <selection pane="bottomLeft" activeCell="Q3" sqref="Q3"/>
    </sheetView>
  </sheetViews>
  <sheetFormatPr defaultColWidth="9.33203125" defaultRowHeight="15" x14ac:dyDescent="0.25"/>
  <cols>
    <col min="1" max="1" width="16.1640625" style="29" bestFit="1" customWidth="1"/>
    <col min="2" max="3" width="8.6640625" style="29" bestFit="1" customWidth="1"/>
    <col min="4" max="4" width="9.33203125" style="29"/>
    <col min="5" max="5" width="14.5" style="29" customWidth="1"/>
    <col min="6" max="6" width="26.33203125" style="30" bestFit="1" customWidth="1"/>
    <col min="7" max="7" width="32.1640625" style="29" bestFit="1" customWidth="1"/>
    <col min="8" max="8" width="10.1640625" style="29" bestFit="1" customWidth="1"/>
    <col min="9" max="10" width="10.33203125" style="29" bestFit="1" customWidth="1"/>
    <col min="11" max="11" width="17" style="29" bestFit="1" customWidth="1"/>
    <col min="12" max="12" width="21.1640625" style="29" customWidth="1"/>
    <col min="13" max="13" width="18.5" style="29" customWidth="1"/>
    <col min="14" max="14" width="22.83203125" style="29" bestFit="1" customWidth="1"/>
    <col min="15" max="15" width="21.33203125" style="29" bestFit="1" customWidth="1"/>
    <col min="16" max="16" width="20.5" style="29" customWidth="1"/>
    <col min="17" max="17" width="23.5" style="29" bestFit="1" customWidth="1"/>
    <col min="18" max="16384" width="9.33203125" style="29"/>
  </cols>
  <sheetData>
    <row r="1" spans="1:17" ht="49.5" customHeight="1" x14ac:dyDescent="0.25">
      <c r="A1" s="29">
        <v>185454</v>
      </c>
      <c r="L1" s="31" t="s">
        <v>53</v>
      </c>
      <c r="M1" s="32"/>
      <c r="N1" s="32"/>
      <c r="O1" s="32"/>
      <c r="P1" s="32"/>
      <c r="Q1" s="32"/>
    </row>
    <row r="2" spans="1:17" ht="45" x14ac:dyDescent="0.25">
      <c r="A2" s="41" t="s">
        <v>54</v>
      </c>
      <c r="B2" s="42" t="s">
        <v>55</v>
      </c>
      <c r="C2" s="41" t="s">
        <v>68</v>
      </c>
      <c r="D2" s="43" t="s">
        <v>69</v>
      </c>
      <c r="E2" s="41" t="s">
        <v>70</v>
      </c>
      <c r="F2" s="44" t="s">
        <v>71</v>
      </c>
      <c r="G2" s="45" t="s">
        <v>72</v>
      </c>
      <c r="H2" s="45" t="s">
        <v>73</v>
      </c>
      <c r="I2" s="45" t="s">
        <v>74</v>
      </c>
      <c r="J2" s="45" t="s">
        <v>75</v>
      </c>
      <c r="K2" s="33"/>
      <c r="L2" s="46" t="s">
        <v>76</v>
      </c>
      <c r="M2" s="46" t="s">
        <v>77</v>
      </c>
      <c r="N2" s="46" t="s">
        <v>78</v>
      </c>
      <c r="O2" s="46" t="s">
        <v>79</v>
      </c>
      <c r="P2" s="46" t="s">
        <v>80</v>
      </c>
      <c r="Q2" s="46" t="s">
        <v>81</v>
      </c>
    </row>
    <row r="3" spans="1:17" ht="18.75" x14ac:dyDescent="0.25">
      <c r="A3" s="34" t="str">
        <f>ССРТ!H15</f>
        <v>I-323388</v>
      </c>
      <c r="B3" s="36"/>
      <c r="C3" s="36" t="s">
        <v>82</v>
      </c>
      <c r="D3" s="47" t="s">
        <v>83</v>
      </c>
      <c r="E3" s="48"/>
      <c r="F3" s="34"/>
      <c r="G3" s="35" t="s">
        <v>84</v>
      </c>
      <c r="H3" s="36"/>
      <c r="I3" s="37">
        <v>2025</v>
      </c>
      <c r="J3" s="37">
        <v>12</v>
      </c>
      <c r="K3" s="36"/>
      <c r="L3" s="49">
        <v>0</v>
      </c>
      <c r="M3" s="49">
        <v>0</v>
      </c>
      <c r="N3" s="49">
        <v>0</v>
      </c>
      <c r="O3" s="49">
        <f>SUM('ССР позиции'!Y3:Y20)</f>
        <v>6792322.1473399997</v>
      </c>
      <c r="P3" s="49">
        <f>'ССР позиции'!Y21</f>
        <v>1494310.8700000003</v>
      </c>
      <c r="Q3" s="49">
        <f>SUM('ССР позиции'!Y3:Y21)</f>
        <v>8286633.0173399998</v>
      </c>
    </row>
    <row r="4" spans="1:17" x14ac:dyDescent="0.25">
      <c r="L4" s="58">
        <v>0</v>
      </c>
      <c r="M4" s="58"/>
      <c r="N4" s="58"/>
      <c r="O4" s="58"/>
      <c r="P4" s="58"/>
      <c r="Q4" s="58"/>
    </row>
  </sheetData>
  <autoFilter ref="A2:Q2"/>
  <pageMargins left="0.7" right="0.7" top="0.75" bottom="0.75" header="0.3" footer="0.3"/>
  <pageSetup paperSize="9" orientation="portrait" horizont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"/>
  <sheetViews>
    <sheetView tabSelected="1" view="pageBreakPreview" zoomScaleNormal="100" zoomScaleSheetLayoutView="100" workbookViewId="0">
      <pane xSplit="6" ySplit="2" topLeftCell="R3" activePane="bottomRight" state="frozen"/>
      <selection pane="topRight" activeCell="G1" sqref="G1"/>
      <selection pane="bottomLeft" activeCell="A3" sqref="A3"/>
      <selection pane="bottomRight" activeCell="E18" sqref="E18"/>
    </sheetView>
  </sheetViews>
  <sheetFormatPr defaultColWidth="9.33203125" defaultRowHeight="15" x14ac:dyDescent="0.25"/>
  <cols>
    <col min="1" max="1" width="10.6640625" style="1" customWidth="1"/>
    <col min="2" max="2" width="7.5" style="1" customWidth="1"/>
    <col min="3" max="3" width="7.6640625" style="2" customWidth="1"/>
    <col min="4" max="4" width="10" style="2" customWidth="1"/>
    <col min="5" max="5" width="37.1640625" style="1" customWidth="1"/>
    <col min="6" max="6" width="47.6640625" style="1" customWidth="1"/>
    <col min="7" max="7" width="16" style="1" customWidth="1"/>
    <col min="8" max="8" width="13.33203125" style="1" customWidth="1"/>
    <col min="9" max="9" width="14" style="1" customWidth="1"/>
    <col min="10" max="10" width="12.83203125" style="1" customWidth="1"/>
    <col min="11" max="11" width="13" style="1" customWidth="1"/>
    <col min="12" max="12" width="14.6640625" style="1" customWidth="1"/>
    <col min="13" max="13" width="14.33203125" style="1" customWidth="1"/>
    <col min="14" max="14" width="15.33203125" style="1" bestFit="1" customWidth="1"/>
    <col min="15" max="15" width="15" style="1" customWidth="1"/>
    <col min="16" max="16" width="14" style="1" customWidth="1"/>
    <col min="17" max="17" width="15.5" style="1" customWidth="1"/>
    <col min="18" max="18" width="17.6640625" style="1" customWidth="1"/>
    <col min="19" max="19" width="16.6640625" style="1" customWidth="1"/>
    <col min="20" max="20" width="15.83203125" style="1" customWidth="1"/>
    <col min="21" max="21" width="17.33203125" style="1" customWidth="1"/>
    <col min="22" max="22" width="16.5" style="1" bestFit="1" customWidth="1"/>
    <col min="23" max="23" width="12.83203125" style="1" customWidth="1"/>
    <col min="24" max="24" width="21" style="1" customWidth="1"/>
    <col min="25" max="25" width="19.1640625" style="1" bestFit="1" customWidth="1"/>
    <col min="26" max="16384" width="9.33203125" style="1"/>
  </cols>
  <sheetData>
    <row r="1" spans="1:25" ht="66.75" customHeight="1" x14ac:dyDescent="0.25">
      <c r="G1" s="255" t="s">
        <v>51</v>
      </c>
      <c r="H1" s="255"/>
      <c r="I1" s="255"/>
      <c r="J1" s="255"/>
      <c r="K1" s="255"/>
      <c r="L1" s="255"/>
      <c r="M1" s="255"/>
      <c r="N1" s="255"/>
      <c r="O1" s="256" t="s">
        <v>52</v>
      </c>
      <c r="P1" s="256"/>
      <c r="Q1" s="256"/>
      <c r="R1" s="256"/>
      <c r="S1" s="256"/>
      <c r="T1" s="256"/>
      <c r="U1" s="256"/>
      <c r="V1" s="256"/>
      <c r="X1" s="3" t="s">
        <v>53</v>
      </c>
      <c r="Y1" s="4"/>
    </row>
    <row r="2" spans="1:25" ht="75" x14ac:dyDescent="0.25">
      <c r="A2" s="5" t="s">
        <v>54</v>
      </c>
      <c r="B2" s="6" t="s">
        <v>55</v>
      </c>
      <c r="C2" s="7" t="s">
        <v>56</v>
      </c>
      <c r="D2" s="7" t="s">
        <v>57</v>
      </c>
      <c r="E2" s="7" t="s">
        <v>2</v>
      </c>
      <c r="F2" s="7" t="s">
        <v>3</v>
      </c>
      <c r="G2" s="8" t="s">
        <v>58</v>
      </c>
      <c r="H2" s="8" t="s">
        <v>59</v>
      </c>
      <c r="I2" s="8" t="s">
        <v>60</v>
      </c>
      <c r="J2" s="9" t="s">
        <v>61</v>
      </c>
      <c r="K2" s="9" t="s">
        <v>62</v>
      </c>
      <c r="L2" s="9" t="s">
        <v>63</v>
      </c>
      <c r="M2" s="9" t="s">
        <v>64</v>
      </c>
      <c r="N2" s="9" t="s">
        <v>65</v>
      </c>
      <c r="O2" s="22" t="s">
        <v>58</v>
      </c>
      <c r="P2" s="23" t="s">
        <v>59</v>
      </c>
      <c r="Q2" s="23" t="s">
        <v>60</v>
      </c>
      <c r="R2" s="22" t="s">
        <v>61</v>
      </c>
      <c r="S2" s="22" t="s">
        <v>62</v>
      </c>
      <c r="T2" s="22" t="s">
        <v>63</v>
      </c>
      <c r="U2" s="22" t="s">
        <v>64</v>
      </c>
      <c r="V2" s="22" t="s">
        <v>65</v>
      </c>
      <c r="X2" s="57" t="s">
        <v>66</v>
      </c>
      <c r="Y2" s="10" t="s">
        <v>67</v>
      </c>
    </row>
    <row r="3" spans="1:25" s="13" customFormat="1" hidden="1" x14ac:dyDescent="0.25">
      <c r="A3" s="28" t="str">
        <f>A4</f>
        <v>I-323388</v>
      </c>
      <c r="B3" s="11"/>
      <c r="C3" s="12">
        <v>1</v>
      </c>
      <c r="D3" s="12">
        <v>1</v>
      </c>
      <c r="E3" s="80"/>
      <c r="F3" s="20"/>
      <c r="G3" s="14">
        <v>0</v>
      </c>
      <c r="H3" s="14">
        <v>0</v>
      </c>
      <c r="I3" s="14">
        <v>0</v>
      </c>
      <c r="J3" s="15">
        <v>0</v>
      </c>
      <c r="K3" s="15">
        <v>0</v>
      </c>
      <c r="L3" s="15">
        <v>0</v>
      </c>
      <c r="M3" s="15">
        <v>0</v>
      </c>
      <c r="N3" s="54">
        <v>0</v>
      </c>
      <c r="O3" s="26"/>
      <c r="P3" s="26"/>
      <c r="Q3" s="26"/>
      <c r="R3" s="24"/>
      <c r="S3" s="24">
        <v>0</v>
      </c>
      <c r="T3" s="24">
        <v>0</v>
      </c>
      <c r="U3" s="24">
        <v>0</v>
      </c>
      <c r="V3" s="25">
        <v>0</v>
      </c>
      <c r="W3" s="67"/>
      <c r="X3" s="68">
        <f>SUM(G3:N3)</f>
        <v>0</v>
      </c>
      <c r="Y3" s="69">
        <f t="shared" ref="Y3:Y20" si="0">SUM(O3:V3)</f>
        <v>0</v>
      </c>
    </row>
    <row r="4" spans="1:25" s="13" customFormat="1" x14ac:dyDescent="0.25">
      <c r="A4" s="63" t="str">
        <f>ССРТ!H15</f>
        <v>I-323388</v>
      </c>
      <c r="B4" s="64"/>
      <c r="C4" s="65">
        <v>2</v>
      </c>
      <c r="D4" s="65">
        <v>1</v>
      </c>
      <c r="E4" s="221" t="s">
        <v>128</v>
      </c>
      <c r="F4" s="111" t="s">
        <v>113</v>
      </c>
      <c r="G4" s="50">
        <v>0</v>
      </c>
      <c r="H4" s="50">
        <v>0</v>
      </c>
      <c r="I4" s="50">
        <v>0</v>
      </c>
      <c r="J4" s="50">
        <v>0</v>
      </c>
      <c r="K4" s="50">
        <v>0</v>
      </c>
      <c r="L4" s="50">
        <v>0</v>
      </c>
      <c r="M4" s="50">
        <v>0</v>
      </c>
      <c r="N4" s="55">
        <v>0</v>
      </c>
      <c r="O4" s="51">
        <v>214981.47</v>
      </c>
      <c r="P4" s="51">
        <v>29794.2</v>
      </c>
      <c r="Q4" s="51">
        <v>180742.63</v>
      </c>
      <c r="R4" s="51">
        <v>0</v>
      </c>
      <c r="S4" s="51">
        <v>0</v>
      </c>
      <c r="T4" s="51">
        <v>0</v>
      </c>
      <c r="U4" s="51">
        <v>0</v>
      </c>
      <c r="V4" s="52">
        <v>0</v>
      </c>
      <c r="W4" s="53"/>
      <c r="X4" s="77">
        <f t="shared" ref="X4:X12" si="1">SUM(G4:N4)</f>
        <v>0</v>
      </c>
      <c r="Y4" s="69">
        <f t="shared" si="0"/>
        <v>425518.30000000005</v>
      </c>
    </row>
    <row r="5" spans="1:25" s="13" customFormat="1" x14ac:dyDescent="0.25">
      <c r="A5" s="28" t="str">
        <f>ССРТ!H15</f>
        <v>I-323388</v>
      </c>
      <c r="B5" s="64"/>
      <c r="C5" s="65">
        <v>2</v>
      </c>
      <c r="D5" s="65">
        <v>2</v>
      </c>
      <c r="E5" s="221" t="s">
        <v>112</v>
      </c>
      <c r="F5" s="111" t="s">
        <v>134</v>
      </c>
      <c r="G5" s="50"/>
      <c r="H5" s="50"/>
      <c r="I5" s="50"/>
      <c r="J5" s="50"/>
      <c r="K5" s="50"/>
      <c r="L5" s="50"/>
      <c r="M5" s="50"/>
      <c r="N5" s="55"/>
      <c r="O5" s="51">
        <v>210830.75</v>
      </c>
      <c r="P5" s="51">
        <v>124390.51</v>
      </c>
      <c r="Q5" s="51">
        <v>1821735.94</v>
      </c>
      <c r="R5" s="51"/>
      <c r="S5" s="51"/>
      <c r="T5" s="51"/>
      <c r="U5" s="51"/>
      <c r="V5" s="52"/>
      <c r="W5" s="53"/>
      <c r="X5" s="77"/>
      <c r="Y5" s="69">
        <f t="shared" si="0"/>
        <v>2156957.2000000002</v>
      </c>
    </row>
    <row r="6" spans="1:25" s="13" customFormat="1" x14ac:dyDescent="0.25">
      <c r="A6" s="28" t="str">
        <f>ССРТ!H15</f>
        <v>I-323388</v>
      </c>
      <c r="B6" s="64"/>
      <c r="C6" s="65">
        <v>2</v>
      </c>
      <c r="D6" s="65">
        <v>3</v>
      </c>
      <c r="E6" s="221" t="s">
        <v>114</v>
      </c>
      <c r="F6" s="124" t="s">
        <v>135</v>
      </c>
      <c r="G6" s="50"/>
      <c r="H6" s="50"/>
      <c r="I6" s="50"/>
      <c r="J6" s="50"/>
      <c r="K6" s="50"/>
      <c r="L6" s="50"/>
      <c r="M6" s="50"/>
      <c r="N6" s="55"/>
      <c r="O6" s="51">
        <v>380921.06</v>
      </c>
      <c r="P6" s="51">
        <v>17313.46</v>
      </c>
      <c r="Q6" s="51">
        <v>1586816</v>
      </c>
      <c r="R6" s="51"/>
      <c r="S6" s="51"/>
      <c r="T6" s="51"/>
      <c r="U6" s="51"/>
      <c r="V6" s="52"/>
      <c r="W6" s="53"/>
      <c r="X6" s="77"/>
      <c r="Y6" s="69">
        <f t="shared" si="0"/>
        <v>1985050.52</v>
      </c>
    </row>
    <row r="7" spans="1:25" s="13" customFormat="1" x14ac:dyDescent="0.25">
      <c r="A7" s="28" t="str">
        <f t="shared" ref="A7" si="2">A3</f>
        <v>I-323388</v>
      </c>
      <c r="B7" s="64"/>
      <c r="C7" s="65">
        <v>2</v>
      </c>
      <c r="D7" s="65">
        <v>4</v>
      </c>
      <c r="E7" s="221" t="s">
        <v>115</v>
      </c>
      <c r="F7" s="126" t="s">
        <v>136</v>
      </c>
      <c r="G7" s="50"/>
      <c r="H7" s="50"/>
      <c r="I7" s="50"/>
      <c r="J7" s="50"/>
      <c r="K7" s="50"/>
      <c r="L7" s="50"/>
      <c r="M7" s="50"/>
      <c r="N7" s="55"/>
      <c r="O7" s="51"/>
      <c r="P7" s="51">
        <v>67255.960000000006</v>
      </c>
      <c r="Q7" s="51">
        <v>725733.83</v>
      </c>
      <c r="R7" s="51"/>
      <c r="S7" s="51"/>
      <c r="T7" s="51"/>
      <c r="U7" s="51"/>
      <c r="V7" s="52"/>
      <c r="W7" s="53"/>
      <c r="X7" s="77"/>
      <c r="Y7" s="69">
        <f t="shared" si="0"/>
        <v>792989.78999999992</v>
      </c>
    </row>
    <row r="8" spans="1:25" s="13" customFormat="1" ht="25.5" x14ac:dyDescent="0.25">
      <c r="A8" s="28" t="str">
        <f>ССРТ!H15</f>
        <v>I-323388</v>
      </c>
      <c r="B8" s="64"/>
      <c r="C8" s="65">
        <v>2</v>
      </c>
      <c r="D8" s="65">
        <v>5</v>
      </c>
      <c r="E8" s="221" t="s">
        <v>116</v>
      </c>
      <c r="F8" s="220" t="s">
        <v>137</v>
      </c>
      <c r="G8" s="50"/>
      <c r="H8" s="50"/>
      <c r="I8" s="50"/>
      <c r="J8" s="50"/>
      <c r="K8" s="50"/>
      <c r="L8" s="50"/>
      <c r="M8" s="50"/>
      <c r="N8" s="55"/>
      <c r="O8" s="51">
        <v>15.96</v>
      </c>
      <c r="P8" s="51">
        <v>6574.36</v>
      </c>
      <c r="Q8" s="51">
        <v>31884.26</v>
      </c>
      <c r="R8" s="51"/>
      <c r="S8" s="51"/>
      <c r="T8" s="51"/>
      <c r="U8" s="51"/>
      <c r="V8" s="52"/>
      <c r="W8" s="53"/>
      <c r="X8" s="77"/>
      <c r="Y8" s="69">
        <f t="shared" si="0"/>
        <v>38474.58</v>
      </c>
    </row>
    <row r="9" spans="1:25" s="13" customFormat="1" ht="35.25" customHeight="1" x14ac:dyDescent="0.25">
      <c r="A9" s="28" t="str">
        <f>A4</f>
        <v>I-323388</v>
      </c>
      <c r="B9" s="11"/>
      <c r="C9" s="12">
        <v>8</v>
      </c>
      <c r="D9" s="65">
        <v>6</v>
      </c>
      <c r="E9" s="61" t="s">
        <v>92</v>
      </c>
      <c r="F9" s="81" t="s">
        <v>102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56">
        <v>0</v>
      </c>
      <c r="O9" s="26">
        <f>ROUND((O4+O5+O6+O7)*0.025,2)</f>
        <v>20168.330000000002</v>
      </c>
      <c r="P9" s="26">
        <f t="shared" ref="P9" si="3">ROUND((P4+P5+P6+P7)*0.025,2)</f>
        <v>5968.85</v>
      </c>
      <c r="Q9" s="26"/>
      <c r="R9" s="26">
        <v>0</v>
      </c>
      <c r="S9" s="26">
        <v>0</v>
      </c>
      <c r="T9" s="26">
        <v>0</v>
      </c>
      <c r="U9" s="26">
        <v>0</v>
      </c>
      <c r="V9" s="27">
        <v>0</v>
      </c>
      <c r="X9" s="77">
        <f t="shared" si="1"/>
        <v>0</v>
      </c>
      <c r="Y9" s="69">
        <f t="shared" si="0"/>
        <v>26137.18</v>
      </c>
    </row>
    <row r="10" spans="1:25" s="13" customFormat="1" ht="45" x14ac:dyDescent="0.25">
      <c r="A10" s="28" t="str">
        <f>A9</f>
        <v>I-323388</v>
      </c>
      <c r="B10" s="11"/>
      <c r="C10" s="12">
        <v>9</v>
      </c>
      <c r="D10" s="65">
        <v>7</v>
      </c>
      <c r="E10" s="61" t="s">
        <v>93</v>
      </c>
      <c r="F10" s="62" t="s">
        <v>91</v>
      </c>
      <c r="G10" s="16">
        <v>0</v>
      </c>
      <c r="H10" s="16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26">
        <f>ROUND((O4)*1.025*0.019,2)</f>
        <v>4186.76</v>
      </c>
      <c r="P10" s="26">
        <f>ROUND((P4)*1.025*0.019,2)</f>
        <v>580.24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7">
        <v>0</v>
      </c>
      <c r="X10" s="77">
        <f t="shared" si="1"/>
        <v>0</v>
      </c>
      <c r="Y10" s="69">
        <f t="shared" si="0"/>
        <v>4767</v>
      </c>
    </row>
    <row r="11" spans="1:25" s="13" customFormat="1" ht="45" x14ac:dyDescent="0.25">
      <c r="A11" s="28" t="str">
        <f>ССРТ!H15</f>
        <v>I-323388</v>
      </c>
      <c r="B11" s="11"/>
      <c r="C11" s="12">
        <v>9</v>
      </c>
      <c r="D11" s="65">
        <v>8</v>
      </c>
      <c r="E11" s="224" t="s">
        <v>140</v>
      </c>
      <c r="F11" s="223" t="s">
        <v>141</v>
      </c>
      <c r="G11" s="16"/>
      <c r="H11" s="222"/>
      <c r="I11" s="14"/>
      <c r="J11" s="14"/>
      <c r="K11" s="14"/>
      <c r="L11" s="14"/>
      <c r="M11" s="14"/>
      <c r="N11" s="14"/>
      <c r="O11" s="26">
        <f>ROUND((O5+O6+O7)*1.025*0.021,2)</f>
        <v>12737.46</v>
      </c>
      <c r="P11" s="26">
        <f>ROUND((P5+P6+P7)*1.025*0.021,2)</f>
        <v>4497.8599999999997</v>
      </c>
      <c r="Q11" s="26"/>
      <c r="R11" s="26"/>
      <c r="S11" s="26"/>
      <c r="T11" s="26"/>
      <c r="U11" s="26"/>
      <c r="V11" s="27"/>
      <c r="X11" s="77"/>
      <c r="Y11" s="69">
        <f t="shared" si="0"/>
        <v>17235.32</v>
      </c>
    </row>
    <row r="12" spans="1:25" s="13" customFormat="1" ht="15" customHeight="1" x14ac:dyDescent="0.25">
      <c r="A12" s="28" t="str">
        <f>A10</f>
        <v>I-323388</v>
      </c>
      <c r="B12" s="11"/>
      <c r="C12" s="12">
        <v>9</v>
      </c>
      <c r="D12" s="65">
        <v>9</v>
      </c>
      <c r="E12" s="61" t="s">
        <v>94</v>
      </c>
      <c r="F12" s="79" t="s">
        <v>142</v>
      </c>
      <c r="G12" s="16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26">
        <v>0</v>
      </c>
      <c r="P12" s="26">
        <v>0</v>
      </c>
      <c r="Q12" s="26">
        <v>0</v>
      </c>
      <c r="R12" s="26"/>
      <c r="S12" s="26">
        <v>31942.62</v>
      </c>
      <c r="T12" s="26">
        <v>0</v>
      </c>
      <c r="U12" s="26">
        <v>0</v>
      </c>
      <c r="V12" s="27">
        <v>0</v>
      </c>
      <c r="X12" s="77">
        <f t="shared" si="1"/>
        <v>0</v>
      </c>
      <c r="Y12" s="69">
        <f t="shared" si="0"/>
        <v>31942.62</v>
      </c>
    </row>
    <row r="13" spans="1:25" s="13" customFormat="1" ht="15" customHeight="1" x14ac:dyDescent="0.25">
      <c r="A13" s="28" t="str">
        <f t="shared" ref="A13:A15" si="4">A12</f>
        <v>I-323388</v>
      </c>
      <c r="B13" s="11"/>
      <c r="C13" s="12">
        <v>9</v>
      </c>
      <c r="D13" s="65">
        <v>10</v>
      </c>
      <c r="E13" s="61" t="s">
        <v>117</v>
      </c>
      <c r="F13" s="79" t="s">
        <v>143</v>
      </c>
      <c r="G13" s="16"/>
      <c r="H13" s="14"/>
      <c r="I13" s="14"/>
      <c r="J13" s="14"/>
      <c r="K13" s="14"/>
      <c r="L13" s="14"/>
      <c r="M13" s="14"/>
      <c r="N13" s="14"/>
      <c r="O13" s="26"/>
      <c r="P13" s="26"/>
      <c r="Q13" s="26"/>
      <c r="R13" s="26"/>
      <c r="S13" s="26">
        <v>119599.78</v>
      </c>
      <c r="T13" s="26"/>
      <c r="U13" s="26"/>
      <c r="V13" s="27"/>
      <c r="X13" s="77"/>
      <c r="Y13" s="69">
        <f t="shared" si="0"/>
        <v>119599.78</v>
      </c>
    </row>
    <row r="14" spans="1:25" s="13" customFormat="1" ht="15" customHeight="1" x14ac:dyDescent="0.25">
      <c r="A14" s="28" t="str">
        <f t="shared" si="4"/>
        <v>I-323388</v>
      </c>
      <c r="B14" s="11"/>
      <c r="C14" s="12">
        <v>9</v>
      </c>
      <c r="D14" s="65">
        <v>11</v>
      </c>
      <c r="E14" s="61" t="s">
        <v>118</v>
      </c>
      <c r="F14" s="79" t="s">
        <v>145</v>
      </c>
      <c r="G14" s="16"/>
      <c r="H14" s="14"/>
      <c r="I14" s="14"/>
      <c r="J14" s="14"/>
      <c r="K14" s="14"/>
      <c r="L14" s="14"/>
      <c r="M14" s="14"/>
      <c r="N14" s="14"/>
      <c r="O14" s="26"/>
      <c r="P14" s="26"/>
      <c r="Q14" s="26"/>
      <c r="R14" s="26"/>
      <c r="S14" s="26">
        <v>255540.33</v>
      </c>
      <c r="T14" s="26"/>
      <c r="U14" s="26"/>
      <c r="V14" s="27"/>
      <c r="X14" s="77"/>
      <c r="Y14" s="69">
        <f t="shared" si="0"/>
        <v>255540.33</v>
      </c>
    </row>
    <row r="15" spans="1:25" s="13" customFormat="1" ht="15" customHeight="1" x14ac:dyDescent="0.25">
      <c r="A15" s="28" t="str">
        <f t="shared" si="4"/>
        <v>I-323388</v>
      </c>
      <c r="B15" s="11"/>
      <c r="C15" s="12">
        <v>9</v>
      </c>
      <c r="D15" s="65">
        <v>12</v>
      </c>
      <c r="E15" s="61" t="s">
        <v>119</v>
      </c>
      <c r="F15" s="79" t="s">
        <v>146</v>
      </c>
      <c r="G15" s="16"/>
      <c r="H15" s="14"/>
      <c r="I15" s="14"/>
      <c r="J15" s="14"/>
      <c r="K15" s="14"/>
      <c r="L15" s="14"/>
      <c r="M15" s="14"/>
      <c r="N15" s="14"/>
      <c r="O15" s="26"/>
      <c r="P15" s="26"/>
      <c r="Q15" s="26"/>
      <c r="R15" s="26"/>
      <c r="S15" s="26">
        <v>70730.06</v>
      </c>
      <c r="T15" s="26"/>
      <c r="U15" s="26"/>
      <c r="V15" s="27"/>
      <c r="X15" s="77"/>
      <c r="Y15" s="69">
        <f t="shared" si="0"/>
        <v>70730.06</v>
      </c>
    </row>
    <row r="16" spans="1:25" s="13" customFormat="1" ht="15" customHeight="1" x14ac:dyDescent="0.25">
      <c r="A16" s="28" t="str">
        <f>ССРТ!H15</f>
        <v>I-323388</v>
      </c>
      <c r="B16" s="11"/>
      <c r="C16" s="12">
        <v>9</v>
      </c>
      <c r="D16" s="65">
        <v>13</v>
      </c>
      <c r="E16" s="61" t="s">
        <v>151</v>
      </c>
      <c r="F16" s="79" t="s">
        <v>148</v>
      </c>
      <c r="G16" s="16"/>
      <c r="H16" s="14"/>
      <c r="I16" s="14"/>
      <c r="J16" s="14"/>
      <c r="K16" s="14"/>
      <c r="L16" s="14"/>
      <c r="M16" s="14"/>
      <c r="N16" s="14"/>
      <c r="O16" s="26"/>
      <c r="P16" s="26"/>
      <c r="Q16" s="26"/>
      <c r="R16" s="26"/>
      <c r="S16" s="26">
        <v>6278.63</v>
      </c>
      <c r="T16" s="26"/>
      <c r="U16" s="26"/>
      <c r="V16" s="27"/>
      <c r="X16" s="77"/>
      <c r="Y16" s="69">
        <f t="shared" si="0"/>
        <v>6278.63</v>
      </c>
    </row>
    <row r="17" spans="1:25" s="13" customFormat="1" ht="45" x14ac:dyDescent="0.25">
      <c r="A17" s="28" t="str">
        <f>A12</f>
        <v>I-323388</v>
      </c>
      <c r="B17" s="11"/>
      <c r="C17" s="12">
        <v>10</v>
      </c>
      <c r="D17" s="12">
        <v>14</v>
      </c>
      <c r="E17" s="186" t="s">
        <v>99</v>
      </c>
      <c r="F17" s="59" t="s">
        <v>50</v>
      </c>
      <c r="G17" s="16">
        <v>0</v>
      </c>
      <c r="H17" s="14">
        <v>0</v>
      </c>
      <c r="I17" s="14">
        <v>0</v>
      </c>
      <c r="J17" s="14"/>
      <c r="K17" s="14">
        <v>0</v>
      </c>
      <c r="L17" s="14">
        <v>0</v>
      </c>
      <c r="M17" s="14">
        <v>0</v>
      </c>
      <c r="N17" s="14">
        <v>0</v>
      </c>
      <c r="O17" s="26">
        <v>0</v>
      </c>
      <c r="P17" s="26">
        <v>0</v>
      </c>
      <c r="Q17" s="26">
        <v>0</v>
      </c>
      <c r="R17" s="26"/>
      <c r="S17" s="26"/>
      <c r="T17" s="26">
        <f>(SUM(O3:T15)-O8-P8-Q8)*0.0214</f>
        <v>125970.41733999999</v>
      </c>
      <c r="U17" s="26">
        <v>0</v>
      </c>
      <c r="V17" s="27">
        <v>0</v>
      </c>
      <c r="X17" s="77">
        <f t="shared" ref="X17:X21" si="5">SUM(G17:N17)</f>
        <v>0</v>
      </c>
      <c r="Y17" s="69">
        <f t="shared" si="0"/>
        <v>125970.41733999999</v>
      </c>
    </row>
    <row r="18" spans="1:25" s="13" customFormat="1" ht="45" x14ac:dyDescent="0.25">
      <c r="A18" s="28" t="str">
        <f t="shared" ref="A18:A21" si="6">A17</f>
        <v>I-323388</v>
      </c>
      <c r="B18" s="11"/>
      <c r="C18" s="12">
        <v>10</v>
      </c>
      <c r="D18" s="12">
        <v>15</v>
      </c>
      <c r="E18" s="186" t="s">
        <v>100</v>
      </c>
      <c r="F18" s="60" t="s">
        <v>101</v>
      </c>
      <c r="G18" s="16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14">
        <v>0</v>
      </c>
      <c r="O18" s="26">
        <v>0</v>
      </c>
      <c r="P18" s="26">
        <v>0</v>
      </c>
      <c r="Q18" s="72">
        <v>0</v>
      </c>
      <c r="R18" s="72">
        <v>0</v>
      </c>
      <c r="S18" s="72">
        <v>0</v>
      </c>
      <c r="T18" s="72">
        <v>244651.51</v>
      </c>
      <c r="U18" s="72">
        <v>0</v>
      </c>
      <c r="V18" s="73">
        <v>0</v>
      </c>
      <c r="X18" s="77">
        <f t="shared" si="5"/>
        <v>0</v>
      </c>
      <c r="Y18" s="69">
        <f t="shared" si="0"/>
        <v>244651.51</v>
      </c>
    </row>
    <row r="19" spans="1:25" s="13" customFormat="1" ht="30" x14ac:dyDescent="0.25">
      <c r="A19" s="28" t="str">
        <f t="shared" si="6"/>
        <v>I-323388</v>
      </c>
      <c r="B19" s="11"/>
      <c r="C19" s="12">
        <v>12</v>
      </c>
      <c r="D19" s="12">
        <v>16</v>
      </c>
      <c r="E19" s="186" t="str">
        <f>ССРТ!B86</f>
        <v>Договор № 703-ПИР от 29.07.2025 г.</v>
      </c>
      <c r="F19" s="153" t="s">
        <v>122</v>
      </c>
      <c r="G19" s="70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294008.09000000003</v>
      </c>
      <c r="V19" s="26">
        <v>0</v>
      </c>
      <c r="W19" s="78"/>
      <c r="X19" s="77">
        <f t="shared" si="5"/>
        <v>0</v>
      </c>
      <c r="Y19" s="69">
        <f t="shared" si="0"/>
        <v>294008.09000000003</v>
      </c>
    </row>
    <row r="20" spans="1:25" s="13" customFormat="1" ht="27.75" customHeight="1" x14ac:dyDescent="0.25">
      <c r="A20" s="28" t="str">
        <f>A19</f>
        <v>I-323388</v>
      </c>
      <c r="B20" s="11"/>
      <c r="C20" s="12">
        <v>13</v>
      </c>
      <c r="D20" s="12">
        <v>17</v>
      </c>
      <c r="E20" s="21" t="str">
        <f>ССРТ!B90</f>
        <v>Приказ Минстроя РФ № 421 от 04.08.2020 г.</v>
      </c>
      <c r="F20" s="59" t="str">
        <f>ССРТ!C90</f>
        <v>Непредвиденные затраты 3,0%</v>
      </c>
      <c r="G20" s="70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>ROUND(SUM(N4:N19)*0.02,2)</f>
        <v>0</v>
      </c>
      <c r="O20" s="26">
        <v>0</v>
      </c>
      <c r="P20" s="26">
        <v>0</v>
      </c>
      <c r="Q20" s="26">
        <v>0</v>
      </c>
      <c r="R20" s="26">
        <v>196470.82</v>
      </c>
      <c r="S20" s="26">
        <v>0</v>
      </c>
      <c r="T20" s="26">
        <v>0</v>
      </c>
      <c r="U20" s="26">
        <v>0</v>
      </c>
      <c r="V20" s="26">
        <f>ROUND(SUM(V4:V19)*0.02,2)</f>
        <v>0</v>
      </c>
      <c r="W20" s="78"/>
      <c r="X20" s="77">
        <f t="shared" si="5"/>
        <v>0</v>
      </c>
      <c r="Y20" s="69">
        <f t="shared" si="0"/>
        <v>196470.82</v>
      </c>
    </row>
    <row r="21" spans="1:25" s="13" customFormat="1" ht="15.75" thickBot="1" x14ac:dyDescent="0.3">
      <c r="A21" s="28" t="str">
        <f t="shared" si="6"/>
        <v>I-323388</v>
      </c>
      <c r="B21" s="11"/>
      <c r="C21" s="12">
        <v>14</v>
      </c>
      <c r="D21" s="12">
        <v>18</v>
      </c>
      <c r="E21" s="82" t="s">
        <v>104</v>
      </c>
      <c r="F21" s="83" t="s">
        <v>104</v>
      </c>
      <c r="G21" s="17">
        <f t="shared" ref="G21:N21" si="7">ROUND(SUMIFS(G$4:G$296917,$A$4:$A$296917,$A21,$C$4:$C$296917,"&lt;&gt;14")*0.2,2)</f>
        <v>0</v>
      </c>
      <c r="H21" s="17">
        <f t="shared" si="7"/>
        <v>0</v>
      </c>
      <c r="I21" s="17">
        <f t="shared" si="7"/>
        <v>0</v>
      </c>
      <c r="J21" s="17">
        <f t="shared" si="7"/>
        <v>0</v>
      </c>
      <c r="K21" s="17">
        <f t="shared" si="7"/>
        <v>0</v>
      </c>
      <c r="L21" s="74">
        <f t="shared" si="7"/>
        <v>0</v>
      </c>
      <c r="M21" s="74">
        <f t="shared" si="7"/>
        <v>0</v>
      </c>
      <c r="N21" s="75">
        <f t="shared" si="7"/>
        <v>0</v>
      </c>
      <c r="O21" s="76">
        <f t="shared" ref="O21:V21" si="8">ROUND(SUMIFS(O$3:O$296917,$A$3:$A$296917,$A21,$C$3:$C$296917,"&lt;&gt;14")*0.22,2)</f>
        <v>185645.19</v>
      </c>
      <c r="P21" s="76">
        <f t="shared" si="8"/>
        <v>56402.6</v>
      </c>
      <c r="Q21" s="76">
        <f t="shared" si="8"/>
        <v>956320.79</v>
      </c>
      <c r="R21" s="76">
        <f t="shared" si="8"/>
        <v>43223.58</v>
      </c>
      <c r="S21" s="76">
        <f t="shared" si="8"/>
        <v>106500.11</v>
      </c>
      <c r="T21" s="76">
        <f t="shared" si="8"/>
        <v>81536.820000000007</v>
      </c>
      <c r="U21" s="76">
        <f t="shared" si="8"/>
        <v>64681.78</v>
      </c>
      <c r="V21" s="76">
        <f t="shared" si="8"/>
        <v>0</v>
      </c>
      <c r="X21" s="77">
        <f t="shared" si="5"/>
        <v>0</v>
      </c>
      <c r="Y21" s="66">
        <f>SUM(O21:V21)</f>
        <v>1494310.8700000003</v>
      </c>
    </row>
    <row r="22" spans="1:25" x14ac:dyDescent="0.25">
      <c r="X22" s="18">
        <v>0</v>
      </c>
      <c r="Y22" s="19">
        <f>Y4+Y5+Y6+Y7+Y8+Y9+Y10+Y11+Y12+Y13+Y14+Y15+Y16+Y17+Y18+Y19+Y20</f>
        <v>6792322.1473399997</v>
      </c>
    </row>
  </sheetData>
  <autoFilter ref="A2:Y2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7"/>
  <sheetViews>
    <sheetView workbookViewId="0">
      <selection activeCell="E24" sqref="E24"/>
    </sheetView>
  </sheetViews>
  <sheetFormatPr defaultColWidth="9.33203125" defaultRowHeight="15" x14ac:dyDescent="0.25"/>
  <cols>
    <col min="1" max="1" width="17.1640625" style="29" customWidth="1"/>
    <col min="2" max="2" width="33" style="29" customWidth="1"/>
    <col min="3" max="3" width="4.6640625" style="29" customWidth="1"/>
    <col min="4" max="4" width="13.6640625" style="40" customWidth="1"/>
    <col min="5" max="5" width="124.6640625" style="29" customWidth="1"/>
    <col min="6" max="16384" width="9.33203125" style="29"/>
  </cols>
  <sheetData>
    <row r="1" spans="1:5" s="38" customFormat="1" x14ac:dyDescent="0.25">
      <c r="A1" s="38" t="s">
        <v>85</v>
      </c>
      <c r="D1" s="39" t="s">
        <v>86</v>
      </c>
      <c r="E1" s="38" t="s">
        <v>87</v>
      </c>
    </row>
    <row r="2" spans="1:5" x14ac:dyDescent="0.25">
      <c r="A2" s="29" t="s">
        <v>88</v>
      </c>
      <c r="B2" s="29" t="s">
        <v>89</v>
      </c>
      <c r="D2" s="40">
        <v>1</v>
      </c>
      <c r="E2" s="29" t="s">
        <v>14</v>
      </c>
    </row>
    <row r="3" spans="1:5" x14ac:dyDescent="0.25">
      <c r="A3" s="29" t="s">
        <v>82</v>
      </c>
      <c r="B3" s="29" t="s">
        <v>90</v>
      </c>
      <c r="D3" s="40">
        <v>2</v>
      </c>
      <c r="E3" s="29" t="s">
        <v>4</v>
      </c>
    </row>
    <row r="4" spans="1:5" x14ac:dyDescent="0.25">
      <c r="D4" s="40">
        <v>3</v>
      </c>
      <c r="E4" s="29" t="s">
        <v>18</v>
      </c>
    </row>
    <row r="5" spans="1:5" x14ac:dyDescent="0.25">
      <c r="D5" s="40">
        <v>4</v>
      </c>
      <c r="E5" s="29" t="s">
        <v>21</v>
      </c>
    </row>
    <row r="6" spans="1:5" x14ac:dyDescent="0.25">
      <c r="D6" s="40">
        <v>5</v>
      </c>
      <c r="E6" s="29" t="s">
        <v>24</v>
      </c>
    </row>
    <row r="7" spans="1:5" x14ac:dyDescent="0.25">
      <c r="D7" s="40">
        <v>6</v>
      </c>
      <c r="E7" s="29" t="s">
        <v>27</v>
      </c>
    </row>
    <row r="8" spans="1:5" x14ac:dyDescent="0.25">
      <c r="D8" s="40">
        <v>7</v>
      </c>
      <c r="E8" s="29" t="s">
        <v>30</v>
      </c>
    </row>
    <row r="9" spans="1:5" x14ac:dyDescent="0.25">
      <c r="D9" s="40">
        <v>8</v>
      </c>
      <c r="E9" s="29" t="s">
        <v>5</v>
      </c>
    </row>
    <row r="10" spans="1:5" x14ac:dyDescent="0.25">
      <c r="D10" s="40">
        <v>9</v>
      </c>
      <c r="E10" s="29" t="s">
        <v>6</v>
      </c>
    </row>
    <row r="11" spans="1:5" x14ac:dyDescent="0.25">
      <c r="D11" s="40">
        <v>10</v>
      </c>
      <c r="E11" s="29" t="s">
        <v>36</v>
      </c>
    </row>
    <row r="12" spans="1:5" x14ac:dyDescent="0.25">
      <c r="D12" s="40">
        <v>11</v>
      </c>
      <c r="E12" s="29" t="s">
        <v>39</v>
      </c>
    </row>
    <row r="13" spans="1:5" x14ac:dyDescent="0.25">
      <c r="D13" s="40">
        <v>12</v>
      </c>
      <c r="E13" s="29" t="s">
        <v>41</v>
      </c>
    </row>
    <row r="14" spans="1:5" x14ac:dyDescent="0.25">
      <c r="D14" s="40">
        <v>13</v>
      </c>
      <c r="E14" s="29" t="s">
        <v>44</v>
      </c>
    </row>
    <row r="15" spans="1:5" x14ac:dyDescent="0.25">
      <c r="D15" s="40">
        <v>14</v>
      </c>
      <c r="E15" s="29" t="s">
        <v>49</v>
      </c>
    </row>
    <row r="999" spans="17:20" x14ac:dyDescent="0.25">
      <c r="Q999" s="29">
        <v>26883800</v>
      </c>
    </row>
    <row r="1000" spans="17:20" x14ac:dyDescent="0.25">
      <c r="R1000" s="29">
        <v>825693.3</v>
      </c>
    </row>
    <row r="1001" spans="17:20" x14ac:dyDescent="0.25">
      <c r="T1001" s="29">
        <v>2413079.7999999998</v>
      </c>
    </row>
    <row r="1003" spans="17:20" x14ac:dyDescent="0.25">
      <c r="R1003" s="29">
        <v>1371677.2</v>
      </c>
    </row>
    <row r="1053" spans="15:21" x14ac:dyDescent="0.25">
      <c r="O1053" s="29">
        <v>380000</v>
      </c>
      <c r="Q1053" s="29">
        <v>2493300</v>
      </c>
    </row>
    <row r="1054" spans="15:21" x14ac:dyDescent="0.25">
      <c r="R1054" s="29">
        <v>61488.62</v>
      </c>
    </row>
    <row r="1055" spans="15:21" x14ac:dyDescent="0.25">
      <c r="T1055" s="29">
        <v>171363.61</v>
      </c>
    </row>
    <row r="1056" spans="15:21" x14ac:dyDescent="0.25">
      <c r="U1056" s="29">
        <v>143665</v>
      </c>
    </row>
    <row r="1057" spans="18:18" x14ac:dyDescent="0.25">
      <c r="R1057" s="29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ССРТ</vt:lpstr>
      <vt:lpstr>ССР заголовок</vt:lpstr>
      <vt:lpstr>ССР позиции</vt:lpstr>
      <vt:lpstr>справочник</vt:lpstr>
      <vt:lpstr>'ССР позиции'!Область_печати</vt:lpstr>
      <vt:lpstr>ССРТ!Область_печати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ASmirnova</cp:lastModifiedBy>
  <cp:lastPrinted>2025-12-29T13:30:24Z</cp:lastPrinted>
  <dcterms:created xsi:type="dcterms:W3CDTF">2013-07-03T12:51:45Z</dcterms:created>
  <dcterms:modified xsi:type="dcterms:W3CDTF">2026-04-07T05:47:07Z</dcterms:modified>
</cp:coreProperties>
</file>